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"/>
    </mc:Choice>
  </mc:AlternateContent>
  <bookViews>
    <workbookView xWindow="0" yWindow="0" windowWidth="28800" windowHeight="12210"/>
  </bookViews>
  <sheets>
    <sheet name="Pasqyra Nr.1 " sheetId="8" r:id="rId1"/>
    <sheet name="Pasqyra Nr.2" sheetId="2" r:id="rId2"/>
    <sheet name="Pasqyra Nr.3" sheetId="3" r:id="rId3"/>
    <sheet name="Pasqyra Nr.3.2" sheetId="4" r:id="rId4"/>
    <sheet name="Pasqyra Nr.4 Fond Rindertimi" sheetId="5" r:id="rId5"/>
    <sheet name="Pasqyra Nr.5 " sheetId="9" r:id="rId6"/>
    <sheet name="Pasq 6-Ndryshim emertimi" sheetId="7" r:id="rId7"/>
  </sheets>
  <externalReferences>
    <externalReference r:id="rId8"/>
  </externalReferences>
  <definedNames>
    <definedName name="_xlnm._FilterDatabase" localSheetId="1" hidden="1">'Pasqyra Nr.2'!$A$6:$V$18</definedName>
    <definedName name="_xlnm._FilterDatabase" localSheetId="3" hidden="1">'Pasqyra Nr.3.2'!$B$1:$N$4</definedName>
    <definedName name="_xlnm._FilterDatabase" localSheetId="4" hidden="1">'Pasqyra Nr.4 Fond Rindertimi'!$A$67:$S$72</definedName>
    <definedName name="_xlnm._FilterDatabase" localSheetId="5" hidden="1">'Pasqyra Nr.5 '!#REF!</definedName>
    <definedName name="_xlnm.Print_Area" localSheetId="6">'Pasq 6-Ndryshim emertimi'!$A$1:$E$10</definedName>
    <definedName name="_xlnm.Print_Area" localSheetId="0">'Pasqyra Nr.1 '!$A$1:$U$242</definedName>
    <definedName name="_xlnm.Print_Area" localSheetId="1">'Pasqyra Nr.2'!$A$1:$M$18</definedName>
    <definedName name="_xlnm.Print_Area" localSheetId="2">'Pasqyra Nr.3'!$A$1:$L$11</definedName>
    <definedName name="_xlnm.Print_Area" localSheetId="4">'Pasqyra Nr.4 Fond Rindertimi'!$A$1:$P$49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9" l="1"/>
  <c r="L18" i="9"/>
  <c r="L17" i="9" s="1"/>
  <c r="L13" i="9"/>
  <c r="L9" i="9" s="1"/>
  <c r="M9" i="9"/>
  <c r="K9" i="9"/>
  <c r="L241" i="8" l="1"/>
  <c r="L240" i="8" s="1"/>
  <c r="L239" i="8" s="1"/>
  <c r="U240" i="8"/>
  <c r="U239" i="8" s="1"/>
  <c r="T240" i="8"/>
  <c r="S240" i="8"/>
  <c r="R240" i="8"/>
  <c r="Q240" i="8"/>
  <c r="P240" i="8"/>
  <c r="O240" i="8"/>
  <c r="N240" i="8"/>
  <c r="M240" i="8"/>
  <c r="T239" i="8"/>
  <c r="S239" i="8"/>
  <c r="R239" i="8"/>
  <c r="Q239" i="8"/>
  <c r="P239" i="8"/>
  <c r="O239" i="8"/>
  <c r="N239" i="8"/>
  <c r="M239" i="8"/>
  <c r="L237" i="8"/>
  <c r="L236" i="8"/>
  <c r="L234" i="8" s="1"/>
  <c r="L233" i="8" s="1"/>
  <c r="L235" i="8"/>
  <c r="U234" i="8"/>
  <c r="T234" i="8"/>
  <c r="S234" i="8"/>
  <c r="R234" i="8"/>
  <c r="Q234" i="8"/>
  <c r="P234" i="8"/>
  <c r="O234" i="8"/>
  <c r="O233" i="8" s="1"/>
  <c r="N234" i="8"/>
  <c r="N233" i="8" s="1"/>
  <c r="M234" i="8"/>
  <c r="M233" i="8" s="1"/>
  <c r="U233" i="8"/>
  <c r="T233" i="8"/>
  <c r="S233" i="8"/>
  <c r="R233" i="8"/>
  <c r="Q233" i="8"/>
  <c r="P233" i="8"/>
  <c r="L231" i="8"/>
  <c r="R228" i="8"/>
  <c r="R195" i="8" s="1"/>
  <c r="R194" i="8" s="1"/>
  <c r="U202" i="8"/>
  <c r="U195" i="8" s="1"/>
  <c r="U194" i="8" s="1"/>
  <c r="L199" i="8"/>
  <c r="L198" i="8"/>
  <c r="L197" i="8"/>
  <c r="L196" i="8"/>
  <c r="T195" i="8"/>
  <c r="T194" i="8" s="1"/>
  <c r="S195" i="8"/>
  <c r="S194" i="8" s="1"/>
  <c r="Q195" i="8"/>
  <c r="Q194" i="8" s="1"/>
  <c r="P195" i="8"/>
  <c r="P194" i="8" s="1"/>
  <c r="O195" i="8"/>
  <c r="O194" i="8" s="1"/>
  <c r="N195" i="8"/>
  <c r="N194" i="8" s="1"/>
  <c r="M195" i="8"/>
  <c r="M194" i="8" s="1"/>
  <c r="U192" i="8"/>
  <c r="T192" i="8"/>
  <c r="S192" i="8"/>
  <c r="R192" i="8"/>
  <c r="Q192" i="8"/>
  <c r="P192" i="8"/>
  <c r="O192" i="8"/>
  <c r="N192" i="8"/>
  <c r="M192" i="8"/>
  <c r="L192" i="8"/>
  <c r="L191" i="8"/>
  <c r="L190" i="8"/>
  <c r="U189" i="8"/>
  <c r="T189" i="8"/>
  <c r="S189" i="8"/>
  <c r="R189" i="8"/>
  <c r="Q189" i="8"/>
  <c r="P189" i="8"/>
  <c r="O189" i="8"/>
  <c r="N189" i="8"/>
  <c r="M189" i="8"/>
  <c r="L189" i="8"/>
  <c r="U185" i="8"/>
  <c r="U170" i="8" s="1"/>
  <c r="T185" i="8"/>
  <c r="S185" i="8"/>
  <c r="R185" i="8"/>
  <c r="Q185" i="8"/>
  <c r="P185" i="8"/>
  <c r="O185" i="8"/>
  <c r="N185" i="8"/>
  <c r="M185" i="8"/>
  <c r="L185" i="8"/>
  <c r="T180" i="8"/>
  <c r="T178" i="8"/>
  <c r="T171" i="8" s="1"/>
  <c r="L174" i="8"/>
  <c r="L173" i="8"/>
  <c r="L172" i="8"/>
  <c r="L171" i="8" s="1"/>
  <c r="U171" i="8"/>
  <c r="S171" i="8"/>
  <c r="R171" i="8"/>
  <c r="Q171" i="8"/>
  <c r="P171" i="8"/>
  <c r="O171" i="8"/>
  <c r="N171" i="8"/>
  <c r="M171" i="8"/>
  <c r="U167" i="8"/>
  <c r="T167" i="8"/>
  <c r="S167" i="8"/>
  <c r="R167" i="8"/>
  <c r="Q167" i="8"/>
  <c r="P167" i="8"/>
  <c r="O167" i="8"/>
  <c r="N167" i="8"/>
  <c r="M167" i="8"/>
  <c r="L167" i="8"/>
  <c r="L166" i="8"/>
  <c r="L165" i="8" s="1"/>
  <c r="U165" i="8"/>
  <c r="T165" i="8"/>
  <c r="S165" i="8"/>
  <c r="R165" i="8"/>
  <c r="Q165" i="8"/>
  <c r="P165" i="8"/>
  <c r="O165" i="8"/>
  <c r="N165" i="8"/>
  <c r="M165" i="8"/>
  <c r="L164" i="8"/>
  <c r="L162" i="8" s="1"/>
  <c r="L163" i="8"/>
  <c r="U162" i="8"/>
  <c r="T162" i="8"/>
  <c r="S162" i="8"/>
  <c r="R162" i="8"/>
  <c r="Q162" i="8"/>
  <c r="P162" i="8"/>
  <c r="O162" i="8"/>
  <c r="N162" i="8"/>
  <c r="M162" i="8"/>
  <c r="L152" i="8"/>
  <c r="L147" i="8"/>
  <c r="L146" i="8" s="1"/>
  <c r="U146" i="8"/>
  <c r="T146" i="8"/>
  <c r="S146" i="8"/>
  <c r="R146" i="8"/>
  <c r="Q146" i="8"/>
  <c r="P146" i="8"/>
  <c r="O146" i="8"/>
  <c r="N146" i="8"/>
  <c r="M146" i="8"/>
  <c r="Q145" i="8"/>
  <c r="Q144" i="8" s="1"/>
  <c r="L145" i="8"/>
  <c r="L144" i="8" s="1"/>
  <c r="U144" i="8"/>
  <c r="T144" i="8"/>
  <c r="S144" i="8"/>
  <c r="R144" i="8"/>
  <c r="P144" i="8"/>
  <c r="O144" i="8"/>
  <c r="N144" i="8"/>
  <c r="M144" i="8"/>
  <c r="U140" i="8"/>
  <c r="T140" i="8"/>
  <c r="S140" i="8"/>
  <c r="R140" i="8"/>
  <c r="Q140" i="8"/>
  <c r="P140" i="8"/>
  <c r="O140" i="8"/>
  <c r="N140" i="8"/>
  <c r="M140" i="8"/>
  <c r="L140" i="8"/>
  <c r="U137" i="8"/>
  <c r="T137" i="8"/>
  <c r="S137" i="8"/>
  <c r="R137" i="8"/>
  <c r="Q137" i="8"/>
  <c r="P137" i="8"/>
  <c r="O137" i="8"/>
  <c r="N137" i="8"/>
  <c r="M137" i="8"/>
  <c r="L137" i="8"/>
  <c r="L134" i="8"/>
  <c r="M133" i="8"/>
  <c r="M119" i="8" s="1"/>
  <c r="L133" i="8"/>
  <c r="L131" i="8"/>
  <c r="L128" i="8"/>
  <c r="L127" i="8"/>
  <c r="L126" i="8"/>
  <c r="L125" i="8"/>
  <c r="L124" i="8"/>
  <c r="L123" i="8"/>
  <c r="L122" i="8"/>
  <c r="L120" i="8"/>
  <c r="U119" i="8"/>
  <c r="T119" i="8"/>
  <c r="S119" i="8"/>
  <c r="R119" i="8"/>
  <c r="Q119" i="8"/>
  <c r="P119" i="8"/>
  <c r="O119" i="8"/>
  <c r="N119" i="8"/>
  <c r="L117" i="8"/>
  <c r="T116" i="8"/>
  <c r="T114" i="8" s="1"/>
  <c r="T113" i="8" s="1"/>
  <c r="L115" i="8"/>
  <c r="L114" i="8" s="1"/>
  <c r="L113" i="8" s="1"/>
  <c r="U114" i="8"/>
  <c r="U113" i="8" s="1"/>
  <c r="S114" i="8"/>
  <c r="S113" i="8" s="1"/>
  <c r="R114" i="8"/>
  <c r="R113" i="8" s="1"/>
  <c r="Q114" i="8"/>
  <c r="Q113" i="8" s="1"/>
  <c r="P114" i="8"/>
  <c r="P113" i="8" s="1"/>
  <c r="O114" i="8"/>
  <c r="O113" i="8" s="1"/>
  <c r="N114" i="8"/>
  <c r="N113" i="8" s="1"/>
  <c r="M114" i="8"/>
  <c r="M113" i="8" s="1"/>
  <c r="L106" i="8"/>
  <c r="L104" i="8" s="1"/>
  <c r="L103" i="8" s="1"/>
  <c r="U104" i="8"/>
  <c r="U103" i="8" s="1"/>
  <c r="T104" i="8"/>
  <c r="T103" i="8" s="1"/>
  <c r="S104" i="8"/>
  <c r="S103" i="8" s="1"/>
  <c r="R104" i="8"/>
  <c r="R103" i="8" s="1"/>
  <c r="Q104" i="8"/>
  <c r="Q103" i="8" s="1"/>
  <c r="P104" i="8"/>
  <c r="P103" i="8" s="1"/>
  <c r="O104" i="8"/>
  <c r="O103" i="8" s="1"/>
  <c r="N104" i="8"/>
  <c r="N103" i="8" s="1"/>
  <c r="M104" i="8"/>
  <c r="M103" i="8" s="1"/>
  <c r="U95" i="8"/>
  <c r="U94" i="8" s="1"/>
  <c r="T95" i="8"/>
  <c r="T94" i="8" s="1"/>
  <c r="S95" i="8"/>
  <c r="S94" i="8" s="1"/>
  <c r="R95" i="8"/>
  <c r="R94" i="8" s="1"/>
  <c r="Q95" i="8"/>
  <c r="Q94" i="8" s="1"/>
  <c r="P95" i="8"/>
  <c r="P94" i="8" s="1"/>
  <c r="O95" i="8"/>
  <c r="O94" i="8" s="1"/>
  <c r="N95" i="8"/>
  <c r="N94" i="8" s="1"/>
  <c r="M95" i="8"/>
  <c r="M94" i="8" s="1"/>
  <c r="L95" i="8"/>
  <c r="L94" i="8" s="1"/>
  <c r="U92" i="8"/>
  <c r="U91" i="8" s="1"/>
  <c r="T92" i="8"/>
  <c r="T91" i="8" s="1"/>
  <c r="S92" i="8"/>
  <c r="S91" i="8" s="1"/>
  <c r="R92" i="8"/>
  <c r="R91" i="8" s="1"/>
  <c r="Q92" i="8"/>
  <c r="Q91" i="8" s="1"/>
  <c r="P92" i="8"/>
  <c r="P91" i="8" s="1"/>
  <c r="O92" i="8"/>
  <c r="O91" i="8" s="1"/>
  <c r="N92" i="8"/>
  <c r="N91" i="8" s="1"/>
  <c r="M92" i="8"/>
  <c r="M91" i="8" s="1"/>
  <c r="L92" i="8"/>
  <c r="L91" i="8"/>
  <c r="L88" i="8"/>
  <c r="L87" i="8"/>
  <c r="L86" i="8" s="1"/>
  <c r="U86" i="8"/>
  <c r="T86" i="8"/>
  <c r="S86" i="8"/>
  <c r="R86" i="8"/>
  <c r="Q86" i="8"/>
  <c r="P86" i="8"/>
  <c r="O86" i="8"/>
  <c r="N86" i="8"/>
  <c r="N53" i="8" s="1"/>
  <c r="M86" i="8"/>
  <c r="M53" i="8" s="1"/>
  <c r="L77" i="8"/>
  <c r="P76" i="8"/>
  <c r="P54" i="8" s="1"/>
  <c r="L74" i="8"/>
  <c r="L73" i="8"/>
  <c r="L71" i="8"/>
  <c r="L70" i="8"/>
  <c r="L69" i="8"/>
  <c r="L63" i="8"/>
  <c r="L61" i="8"/>
  <c r="L59" i="8"/>
  <c r="L58" i="8"/>
  <c r="L57" i="8"/>
  <c r="L56" i="8"/>
  <c r="L55" i="8"/>
  <c r="U54" i="8"/>
  <c r="U53" i="8" s="1"/>
  <c r="T54" i="8"/>
  <c r="T53" i="8" s="1"/>
  <c r="S54" i="8"/>
  <c r="S53" i="8" s="1"/>
  <c r="R54" i="8"/>
  <c r="Q54" i="8"/>
  <c r="O54" i="8"/>
  <c r="N54" i="8"/>
  <c r="M54" i="8"/>
  <c r="U49" i="8"/>
  <c r="T49" i="8"/>
  <c r="S49" i="8"/>
  <c r="R49" i="8"/>
  <c r="Q49" i="8"/>
  <c r="P49" i="8"/>
  <c r="O49" i="8"/>
  <c r="N49" i="8"/>
  <c r="M49" i="8"/>
  <c r="L49" i="8"/>
  <c r="U42" i="8"/>
  <c r="T42" i="8"/>
  <c r="T41" i="8" s="1"/>
  <c r="S42" i="8"/>
  <c r="S41" i="8" s="1"/>
  <c r="R42" i="8"/>
  <c r="Q42" i="8"/>
  <c r="P42" i="8"/>
  <c r="O42" i="8"/>
  <c r="N42" i="8"/>
  <c r="M42" i="8"/>
  <c r="L42" i="8"/>
  <c r="U32" i="8"/>
  <c r="U31" i="8" s="1"/>
  <c r="T32" i="8"/>
  <c r="T31" i="8" s="1"/>
  <c r="S32" i="8"/>
  <c r="R32" i="8"/>
  <c r="R31" i="8" s="1"/>
  <c r="Q32" i="8"/>
  <c r="Q31" i="8" s="1"/>
  <c r="P32" i="8"/>
  <c r="P31" i="8" s="1"/>
  <c r="O32" i="8"/>
  <c r="O31" i="8" s="1"/>
  <c r="N32" i="8"/>
  <c r="N31" i="8" s="1"/>
  <c r="M32" i="8"/>
  <c r="M31" i="8" s="1"/>
  <c r="L32" i="8"/>
  <c r="L31" i="8" s="1"/>
  <c r="S31" i="8"/>
  <c r="L30" i="8"/>
  <c r="R27" i="8"/>
  <c r="R22" i="8" s="1"/>
  <c r="R21" i="8" s="1"/>
  <c r="L24" i="8"/>
  <c r="L23" i="8"/>
  <c r="L22" i="8" s="1"/>
  <c r="L21" i="8" s="1"/>
  <c r="U22" i="8"/>
  <c r="U21" i="8" s="1"/>
  <c r="T22" i="8"/>
  <c r="T21" i="8" s="1"/>
  <c r="S22" i="8"/>
  <c r="S21" i="8" s="1"/>
  <c r="Q22" i="8"/>
  <c r="Q21" i="8" s="1"/>
  <c r="P22" i="8"/>
  <c r="P21" i="8" s="1"/>
  <c r="O22" i="8"/>
  <c r="O21" i="8" s="1"/>
  <c r="N22" i="8"/>
  <c r="N21" i="8" s="1"/>
  <c r="M22" i="8"/>
  <c r="M21" i="8" s="1"/>
  <c r="U18" i="8"/>
  <c r="T18" i="8"/>
  <c r="S18" i="8"/>
  <c r="R18" i="8"/>
  <c r="R7" i="8" s="1"/>
  <c r="Q18" i="8"/>
  <c r="Q7" i="8" s="1"/>
  <c r="P18" i="8"/>
  <c r="O18" i="8"/>
  <c r="N18" i="8"/>
  <c r="L18" i="8"/>
  <c r="L16" i="8"/>
  <c r="L15" i="8"/>
  <c r="L14" i="8"/>
  <c r="L12" i="8"/>
  <c r="L10" i="8"/>
  <c r="U8" i="8"/>
  <c r="T8" i="8"/>
  <c r="S8" i="8"/>
  <c r="R8" i="8"/>
  <c r="Q8" i="8"/>
  <c r="P8" i="8"/>
  <c r="O8" i="8"/>
  <c r="N8" i="8"/>
  <c r="M8" i="8"/>
  <c r="M7" i="8" s="1"/>
  <c r="P40" i="5"/>
  <c r="O40" i="5"/>
  <c r="N40" i="5"/>
  <c r="M40" i="5"/>
  <c r="L40" i="5"/>
  <c r="K40" i="5"/>
  <c r="J40" i="5"/>
  <c r="P10" i="5"/>
  <c r="O10" i="5"/>
  <c r="N10" i="5"/>
  <c r="M10" i="5"/>
  <c r="L10" i="5"/>
  <c r="K10" i="5"/>
  <c r="J10" i="5"/>
  <c r="J5" i="5" s="1"/>
  <c r="P6" i="5"/>
  <c r="P5" i="5" s="1"/>
  <c r="O6" i="5"/>
  <c r="O5" i="5" s="1"/>
  <c r="N6" i="5"/>
  <c r="N5" i="5" s="1"/>
  <c r="M6" i="5"/>
  <c r="M5" i="5" s="1"/>
  <c r="L6" i="5"/>
  <c r="L5" i="5" s="1"/>
  <c r="K6" i="5"/>
  <c r="K5" i="5" s="1"/>
  <c r="J6" i="5"/>
  <c r="M10" i="4"/>
  <c r="L10" i="4"/>
  <c r="K10" i="4"/>
  <c r="M8" i="4"/>
  <c r="L8" i="4"/>
  <c r="K8" i="4"/>
  <c r="K8" i="3"/>
  <c r="L8" i="3" s="1"/>
  <c r="L7" i="3" s="1"/>
  <c r="K7" i="3"/>
  <c r="M16" i="2"/>
  <c r="L16" i="2"/>
  <c r="K16" i="2"/>
  <c r="M13" i="2"/>
  <c r="L13" i="2"/>
  <c r="L12" i="2" s="1"/>
  <c r="L7" i="2" s="1"/>
  <c r="K13" i="2"/>
  <c r="K12" i="2" s="1"/>
  <c r="K7" i="2" s="1"/>
  <c r="M12" i="2"/>
  <c r="M7" i="2" s="1"/>
  <c r="M9" i="2"/>
  <c r="L9" i="2"/>
  <c r="K9" i="2"/>
  <c r="M8" i="2"/>
  <c r="L8" i="2"/>
  <c r="Q53" i="8" l="1"/>
  <c r="U118" i="8"/>
  <c r="S118" i="8"/>
  <c r="L8" i="8"/>
  <c r="L7" i="8" s="1"/>
  <c r="U7" i="8"/>
  <c r="L170" i="8"/>
  <c r="M41" i="8"/>
  <c r="M170" i="8"/>
  <c r="O170" i="8"/>
  <c r="P170" i="8"/>
  <c r="M118" i="8"/>
  <c r="S7" i="8"/>
  <c r="U41" i="8"/>
  <c r="U6" i="8" s="1"/>
  <c r="L41" i="8"/>
  <c r="P53" i="8"/>
  <c r="O41" i="8"/>
  <c r="P41" i="8"/>
  <c r="P6" i="8" s="1"/>
  <c r="N170" i="8"/>
  <c r="T118" i="8"/>
  <c r="T7" i="8"/>
  <c r="N118" i="8"/>
  <c r="N41" i="8"/>
  <c r="O53" i="8"/>
  <c r="L119" i="8"/>
  <c r="L118" i="8" s="1"/>
  <c r="P143" i="8"/>
  <c r="O118" i="8"/>
  <c r="R170" i="8"/>
  <c r="P118" i="8"/>
  <c r="S170" i="8"/>
  <c r="Q41" i="8"/>
  <c r="Q118" i="8"/>
  <c r="M143" i="8"/>
  <c r="M6" i="8" s="1"/>
  <c r="Q170" i="8"/>
  <c r="R41" i="8"/>
  <c r="R118" i="8"/>
  <c r="Q143" i="8"/>
  <c r="N143" i="8"/>
  <c r="R143" i="8"/>
  <c r="O143" i="8"/>
  <c r="S143" i="8"/>
  <c r="S6" i="8" s="1"/>
  <c r="R53" i="8"/>
  <c r="T143" i="8"/>
  <c r="T170" i="8"/>
  <c r="N7" i="8"/>
  <c r="L54" i="8"/>
  <c r="L53" i="8" s="1"/>
  <c r="U143" i="8"/>
  <c r="O7" i="8"/>
  <c r="L195" i="8"/>
  <c r="L194" i="8" s="1"/>
  <c r="P7" i="8"/>
  <c r="L143" i="8"/>
  <c r="Q6" i="8" l="1"/>
  <c r="Q4" i="8" s="1"/>
  <c r="T6" i="8"/>
  <c r="O6" i="8"/>
  <c r="N6" i="8"/>
  <c r="R6" i="8"/>
  <c r="L6" i="8"/>
  <c r="P4" i="8"/>
  <c r="U3" i="8"/>
  <c r="S3" i="8"/>
  <c r="Q3" i="8" l="1"/>
</calcChain>
</file>

<file path=xl/sharedStrings.xml><?xml version="1.0" encoding="utf-8"?>
<sst xmlns="http://schemas.openxmlformats.org/spreadsheetml/2006/main" count="1398" uniqueCount="354">
  <si>
    <t>PASQYRA NR.1</t>
  </si>
  <si>
    <t xml:space="preserve">RISHPËRNDARJA E FONDEVE BUXHETORE NDERMJET PROGRAMEVE TE NDRYSHME BUXHETORE </t>
  </si>
  <si>
    <t>Në lekë</t>
  </si>
  <si>
    <t>Nr.</t>
  </si>
  <si>
    <t>Prog</t>
  </si>
  <si>
    <t>Kap</t>
  </si>
  <si>
    <t>Art</t>
  </si>
  <si>
    <t>Kodi Institucioni</t>
  </si>
  <si>
    <t>Njesia shpenzuese</t>
  </si>
  <si>
    <t>Kodi Projektit</t>
  </si>
  <si>
    <t xml:space="preserve">Lloji i Investimit  </t>
  </si>
  <si>
    <t>Emertimi I Projektit</t>
  </si>
  <si>
    <t>Tipologji</t>
  </si>
  <si>
    <t>Kosto e plote PBA 2024-2026</t>
  </si>
  <si>
    <t>Vlere Kontrate</t>
  </si>
  <si>
    <t>Financime deri ne 2023</t>
  </si>
  <si>
    <t>Realizim deri ne 31.08.2024</t>
  </si>
  <si>
    <t>Shtese 2024</t>
  </si>
  <si>
    <t>Pakesim 2024</t>
  </si>
  <si>
    <t>Shtese 2025</t>
  </si>
  <si>
    <t>Pakesim 2025</t>
  </si>
  <si>
    <t>Shtese 2026</t>
  </si>
  <si>
    <t>Pakesim 2026</t>
  </si>
  <si>
    <t>PROGRAMI PLANIFIKIM, MENAXHIM DHE ADMINISTRIM</t>
  </si>
  <si>
    <t>Aparati I Bashkise</t>
  </si>
  <si>
    <t xml:space="preserve">Rritja e kapaciteteve TIK të infrastrukturës qëndrore (datacenter) dhe rritja e kapaciteteve për përdoruesit fundorë </t>
  </si>
  <si>
    <t>Hardware+Software</t>
  </si>
  <si>
    <t>Shpenzime operative mirmbajtje dhe sherbime te sistemeve infromatike</t>
  </si>
  <si>
    <t>Investime te reja</t>
  </si>
  <si>
    <t>Blerje Televizore Smart (Drejtoria e Komunikimit me Qytetaret)</t>
  </si>
  <si>
    <t>Paisje</t>
  </si>
  <si>
    <t>1110</t>
  </si>
  <si>
    <t>Përmirësimi I sistemit Audio-Video</t>
  </si>
  <si>
    <t>Sistemi Multifuksional per Sallen e Keshillit Bashkiak</t>
  </si>
  <si>
    <t xml:space="preserve">Shpenzime në vazhdim </t>
  </si>
  <si>
    <t>Detyrime Gjyqesore</t>
  </si>
  <si>
    <t>Shpenzime operative</t>
  </si>
  <si>
    <t>Shpenzime materiale</t>
  </si>
  <si>
    <t>Shpenzime ne kuader te Presidences se Rrjetit B40 ne vitin 2024</t>
  </si>
  <si>
    <t>Drejtoria e Përgjithshme e Taksave dhe Tarifave Vendore</t>
  </si>
  <si>
    <t>5</t>
  </si>
  <si>
    <t xml:space="preserve">Investime në vazhdim </t>
  </si>
  <si>
    <t>Investime ne dhomen e serverit</t>
  </si>
  <si>
    <t>Software</t>
  </si>
  <si>
    <t>Pajisje Gjenerator</t>
  </si>
  <si>
    <t>PROGRAMI SHERBIMET E POLICISE VENDORE</t>
  </si>
  <si>
    <t>03140</t>
  </si>
  <si>
    <t>Aparati I Bashkise(Policia Bashkiake)</t>
  </si>
  <si>
    <t xml:space="preserve">shpenzime personeli </t>
  </si>
  <si>
    <t>paga</t>
  </si>
  <si>
    <t>sigurime</t>
  </si>
  <si>
    <t>Blerje kabina vendqendrimi -roje per policet</t>
  </si>
  <si>
    <t xml:space="preserve">Blerje karikues per mjetet elektrike </t>
  </si>
  <si>
    <t>Te tjera</t>
  </si>
  <si>
    <t>Investime të reja</t>
  </si>
  <si>
    <t>Blerje pajisje per kompletim te motorreve te policise</t>
  </si>
  <si>
    <t>Blerje fenelina per makinat e Policise Bashkiake</t>
  </si>
  <si>
    <t>Blerje Motorre per Policine Bashkiake</t>
  </si>
  <si>
    <t>Blerje barriere dhe akses kontrolli</t>
  </si>
  <si>
    <t>MBROJTJA NGA ZJARRI DHE MBROJTJA CIVILE</t>
  </si>
  <si>
    <t>3280</t>
  </si>
  <si>
    <t>Aparati I Bashkise/Emergjencat Civile</t>
  </si>
  <si>
    <t>Rehabilitimi I Emergjencës Civile, Muri Mbajtës rruga Fair Hadushaj</t>
  </si>
  <si>
    <t>Oponence Teknike</t>
  </si>
  <si>
    <t>Mur mbajtes ne rrugen e fshatit Vesqi - njesia Administrative Baldushk</t>
  </si>
  <si>
    <t>1011538</t>
  </si>
  <si>
    <t>Kryerje ekspertizash për raste emergjence</t>
  </si>
  <si>
    <t>Fond për ndërhyrje emergjencash</t>
  </si>
  <si>
    <t>Ndërhyrje emergjente në rrugën Rexhekri, fshati Surrel, Nja Dajt</t>
  </si>
  <si>
    <t>Mbikqyrje Punimesh</t>
  </si>
  <si>
    <t>Kolaudim</t>
  </si>
  <si>
    <t>Rikonstruksioni I Diges se Rezervuarit te Farkes</t>
  </si>
  <si>
    <t>PROGRAMI MBESHTETJA PER ZHVILLIMI EKONOMIK</t>
  </si>
  <si>
    <t>04130</t>
  </si>
  <si>
    <t>Ndertimi i tregut per shitjet me shumice dhe pakice te produkteve ushqimore (Tirana Agrikulture) – Faza III-të</t>
  </si>
  <si>
    <t>Ndertim-Montim</t>
  </si>
  <si>
    <t>Ndertimi I infrastruktures publike brenda zones “TEDA”, Tirane</t>
  </si>
  <si>
    <t>Ndërtimi ambjenteve të shërbimeve brenda zonës “TEDA”, Tiranë</t>
  </si>
  <si>
    <t>Ndertimi dhe rikonstruksioni I tregut agroushqimor te Tiranes(kontributi Bashkise Tirane)</t>
  </si>
  <si>
    <t>Pagese TVSH-je</t>
  </si>
  <si>
    <t>Civic Energy Future: Sustainable Local Energy Communities- LEC</t>
  </si>
  <si>
    <t>Pagesë TVSH-je</t>
  </si>
  <si>
    <t xml:space="preserve">Agjencia Administrimit te Tregjeve </t>
  </si>
  <si>
    <t>shpenzime Operative</t>
  </si>
  <si>
    <t>Paga</t>
  </si>
  <si>
    <t>Sigurime</t>
  </si>
  <si>
    <t>PROGRAMI RRJETIT RRUGOR</t>
  </si>
  <si>
    <t>04520</t>
  </si>
  <si>
    <t>Rehabilitimi Infrastrukturës rrugore në Njësinë Administrative nr. 4 + 8 + 12</t>
  </si>
  <si>
    <t>Rehabilitimi Infrastrukturës rrugore në Njësinë Administrative nr. 5 + 13 + Farkë</t>
  </si>
  <si>
    <t>Rehabilitimi Infrastrukturës rrugore në Njësinë Administrative nr. 6 + 14 + Kasharë</t>
  </si>
  <si>
    <t>Rehabilitimi Infrastrukturës rrugore në Njësinë Administrative nr. 11 + Zall Herr</t>
  </si>
  <si>
    <t>Ndertimi i Terminalit Verior te Transportit Publik, Tirane</t>
  </si>
  <si>
    <t>Ndërtimi rrugës “Zef Serembe”</t>
  </si>
  <si>
    <t>Projekti I sigurise rrugore ne disa vendkalime per kembesore dhe numeruesve te bicikletave</t>
  </si>
  <si>
    <t>1012800</t>
  </si>
  <si>
    <t xml:space="preserve"> Rikonstruksion I rruges dytesore Tirane-Durres (Hygea-Megatek) </t>
  </si>
  <si>
    <t>Ndertim I rruges "Pjeter Arbnori" </t>
  </si>
  <si>
    <t>Ndertim I rruges "Dhimiter Xhuvani"</t>
  </si>
  <si>
    <t>Rehabilitim I infrastruktures rrugore ne Njesine Administrative . Nr.7+9+10</t>
  </si>
  <si>
    <t>Ndertim ruga e fshatit Ismajle  dhe Çekeve,fshati Gerbllesh</t>
  </si>
  <si>
    <t>Ndërtimi i rrugëve të fshatit Gurrë e Vogël</t>
  </si>
  <si>
    <t xml:space="preserve">Ndërtimi I rrugës nga kryqëzimi I  Unazës së Madhe me rrugën “Nexho Konomi” në drejtim të lumit Lana </t>
  </si>
  <si>
    <t>Ndertimi i rrugeve “Bedri Karapici”, “Hamdi Pepo” dhe “Bernardin Palja”</t>
  </si>
  <si>
    <t>Shtese kontrate "Ndertim I rruges "Faik Konica"</t>
  </si>
  <si>
    <t xml:space="preserve">Rikonstruksioni i rrugeve “Sabaudin Gabrani” dhe “Leka Madh” </t>
  </si>
  <si>
    <t>Studim Projektim</t>
  </si>
  <si>
    <t xml:space="preserve">Investime te pa detajuara ne programin e menaxhimit te rrugeve dhe te transportit </t>
  </si>
  <si>
    <t xml:space="preserve">Ndertimi I korsive te dedikuara per autobuz ne disa akse rrugore, zgjidhja e nyjes Kastriotet dhe rehabilitimi I stacioneve autobuz ne zonen qendrore te Tiranes </t>
  </si>
  <si>
    <t>Studimi dhe projektimi I elementeve te sigurise rrugore per rrjetin ekzistues te korsive te bicikletave,permiresimin, shtimin dhe kompletimin e tyre.</t>
  </si>
  <si>
    <t>Aksesueshmëria në objektet turistike të Qytetit të Tiranës</t>
  </si>
  <si>
    <t>Rikonstruksioni I rruges Dytesore Tirane – Durres (Hygea – Megatek)</t>
  </si>
  <si>
    <t>Aparati i Bashkisë</t>
  </si>
  <si>
    <t>Bulevardi verior dhe rehabilitimi i lumit të Tiranës</t>
  </si>
  <si>
    <t>interes</t>
  </si>
  <si>
    <t>principal</t>
  </si>
  <si>
    <t>Drejtoria e Përgjithshme e Rrugëve dhe Ndriçimit Publik</t>
  </si>
  <si>
    <t>4520</t>
  </si>
  <si>
    <t xml:space="preserve"> Paga</t>
  </si>
  <si>
    <t xml:space="preserve"> Sig.Shoqerore</t>
  </si>
  <si>
    <t>Investime 2024</t>
  </si>
  <si>
    <t>te tjera</t>
  </si>
  <si>
    <t>Rritja e sigurise se aksesit ne shkollat publike.</t>
  </si>
  <si>
    <t>PROGRAMI TRANSPORTIT PUBLIK</t>
  </si>
  <si>
    <t>Investime te pa detajuara ne programin e transportit</t>
  </si>
  <si>
    <t>PROGRAMI I MENAXHIMIT TE MBETJEVE</t>
  </si>
  <si>
    <t>5100</t>
  </si>
  <si>
    <t>05</t>
  </si>
  <si>
    <t>Strategjia Vendore për ekonominë qarkulluese</t>
  </si>
  <si>
    <t>Ekranet e pastrimit të mbetjeve në lumin Lana, Tiranë</t>
  </si>
  <si>
    <t>FV Ekranet e pastrimit të mbetjeve në lumin Lana, Tiranë</t>
  </si>
  <si>
    <t>PROGRAMI I PLANIFIKIMIT URBAN VENDOR</t>
  </si>
  <si>
    <t>06140</t>
  </si>
  <si>
    <t>Ndertimi I shkolles 9-vjecare "Ibrahim Hima"</t>
  </si>
  <si>
    <t>Shpronesime</t>
  </si>
  <si>
    <t>Ndertimi I terreneve sportive dhe muri rrethues per shkollen "Mustafa Gërblleshi" dhe "Sandër Proshi"</t>
  </si>
  <si>
    <t>Shpronesime te tjera  per interes publik</t>
  </si>
  <si>
    <t>1012878</t>
  </si>
  <si>
    <t>Shpronesime ne vazhdim</t>
  </si>
  <si>
    <t>Zona e Re per Zhvillim, Universiteti Bujqësor i Tiranës</t>
  </si>
  <si>
    <t>Rehabilitimi I qendres Kinostudio</t>
  </si>
  <si>
    <t>“Ndërtimi i kopshtit 37”</t>
  </si>
  <si>
    <t>“Sistemi i rrugës Hasan Bakiu”</t>
  </si>
  <si>
    <t>“Rrugët paralele me hekurudhën nga Kthesa e Kamzës deri tek Stacioni Hekurudhor në Kashar-Loti1”</t>
  </si>
  <si>
    <t>PROGRAMI I ZHVILLIMIT</t>
  </si>
  <si>
    <t>06210</t>
  </si>
  <si>
    <t>Investime në vazhdim</t>
  </si>
  <si>
    <t>Ndertim Godina 23</t>
  </si>
  <si>
    <t>Oponencë Teknike</t>
  </si>
  <si>
    <t>Ndertim Godina 23 (Kontributi Bashkise Tirane)</t>
  </si>
  <si>
    <t>6210</t>
  </si>
  <si>
    <t>Kryerje oponenca teknike per ndertimin e Kampusit te Tiranes</t>
  </si>
  <si>
    <t>PROGRAMI I SHERBIMEVE PUBLIKE VENDORE</t>
  </si>
  <si>
    <t xml:space="preserve">Aparati i Bashkisë </t>
  </si>
  <si>
    <t>06260</t>
  </si>
  <si>
    <t>Shtrati I Lumit Lana- Zhvillim Urban</t>
  </si>
  <si>
    <t>Rikualifikim bllok qe kufizohet nga rruget Mihal Grameno – Todi Shkurti dhe Zonja Curre</t>
  </si>
  <si>
    <t>Rikualifikim I blloqeve të banimit në rrugën “Babe Rexha”</t>
  </si>
  <si>
    <t>Rikualifikim i bllokut te tregu Cam</t>
  </si>
  <si>
    <t>Rikualifikim i bllokut qe kufizohet nga rruget “Mahmut Allushi” - “Ramazan Lici”- “Muhamet Deliu” - “Sotir Caci”</t>
  </si>
  <si>
    <t xml:space="preserve">Rehabilitimi I fasadave &amp; rruges Luigj Gurakuqi deri tek sheshi avni rustemi (me parkim 2 kate nen toke ) </t>
  </si>
  <si>
    <t>1012512</t>
  </si>
  <si>
    <t>Blloku qe kufizohet nga rrugët Shefqet Kuka, rruga Xhemal Braja, dhe rruga Sulejman Kalaja</t>
  </si>
  <si>
    <t>Rikualifikim urban i zonës mbrapa pallateve të vjetra në Rr. E Balshajve.</t>
  </si>
  <si>
    <t>Rikualifikim urban blloku kufizuar nga rrugët Mersim Jakupi- 17 nëntori – Gjergj Mehmeti – Spartak Deliu – Besnik Hidri – Princ Vidi – Nikolla Ivanaj.</t>
  </si>
  <si>
    <t xml:space="preserve">Rikualifikimi urban i zonës informale që kufizohet nga rrugët Sabaudin Gabrani - Jonuz Rama  - Hamdi Çullhaj - Damian Himarioti  - Bari Ishka- Vasfi Samini -Alush Elmaz Taka </t>
  </si>
  <si>
    <t>Rikualifikim urban i bllokut kufizuar nga rruget 3 Deshmoret – Rexhep Shala – Joklin Persi</t>
  </si>
  <si>
    <t>Zgjerimi I hapesirave te varrezave publike Tufine</t>
  </si>
  <si>
    <t>Rikualifikim I bllokut kufizuar nga rrugët Marie Kraja – Kokonozet – Zana Floqi – Filip Shiroka</t>
  </si>
  <si>
    <t>Ndërtimi I infrastrukturës publike brenda Unazës së Re së Zonës, sipas PDyV Kombinat (faza 2)</t>
  </si>
  <si>
    <t>Drejtoria e Përgjithshme e Pastrimit dhe Gjelbërimit</t>
  </si>
  <si>
    <t>Drure ,shkurre dekorative</t>
  </si>
  <si>
    <t>Mjete elektrike (Pompa gjeneratore ,motosharra motoseka )</t>
  </si>
  <si>
    <t>Agjencia e Sherbimeve Funerale</t>
  </si>
  <si>
    <t>Blerje Fadrome</t>
  </si>
  <si>
    <t>Mjete Transporti</t>
  </si>
  <si>
    <t>Blerje kamion veteshkarkues</t>
  </si>
  <si>
    <t>PROGRAMI SPORT DHE ARGETIM</t>
  </si>
  <si>
    <t>Akordim fondi per shperblime per rekorde Kombetare dhe kampionat Kombetar per sportiste dhe trajniere te nivelit te larte 604</t>
  </si>
  <si>
    <t>Transferime korrente</t>
  </si>
  <si>
    <t>KlubiSportiv Tirana</t>
  </si>
  <si>
    <t>Shpenzime të reja</t>
  </si>
  <si>
    <t>Rikonstruksion Godina e Poligonit</t>
  </si>
  <si>
    <t>shpenzime</t>
  </si>
  <si>
    <t>Rikonstruksion Fushat prane Selman Stermasi</t>
  </si>
  <si>
    <t>Rikonstruksion Pallati I Mundjes(Shtese kati me panele)</t>
  </si>
  <si>
    <t>Klubi Shumësportësh Partizani</t>
  </si>
  <si>
    <t>Shpenzime Materiale</t>
  </si>
  <si>
    <t>shpenzime operative</t>
  </si>
  <si>
    <t>KlubiSportiv Studenti</t>
  </si>
  <si>
    <t>Agjensia e Rinise</t>
  </si>
  <si>
    <t>Rafte metalike</t>
  </si>
  <si>
    <t>Pajisje</t>
  </si>
  <si>
    <t>Blerje UPS</t>
  </si>
  <si>
    <t>PROGRAMI TRASHËGIMIA KULTURORE, EVENTET ARTISTIKE DHE KULTURORE</t>
  </si>
  <si>
    <t>08220</t>
  </si>
  <si>
    <t>Projekte Kulturore</t>
  </si>
  <si>
    <t>1011878</t>
  </si>
  <si>
    <t>Rikonstuksion total I Qendres "TEN"</t>
  </si>
  <si>
    <t>Projekte Rinore</t>
  </si>
  <si>
    <t>Ndërtimi i shtigjeve në disa objekte historike kulturore</t>
  </si>
  <si>
    <t>Restaurimi dhe muzealizimi i Muzeut Etnografik, Tiranë</t>
  </si>
  <si>
    <t>0820</t>
  </si>
  <si>
    <t>Instalacioni Tirana Moons</t>
  </si>
  <si>
    <t xml:space="preserve">Galeria e Artit Tirane </t>
  </si>
  <si>
    <t>F.V Dyer dhe dritare</t>
  </si>
  <si>
    <t>Blerje pajisije zyre</t>
  </si>
  <si>
    <t>Blerje Tabele reklamuese</t>
  </si>
  <si>
    <t>Qendra e Restaurimit dhe Realizimit te Veprave te Artit</t>
  </si>
  <si>
    <t>Agjensia e Industrise Kreative</t>
  </si>
  <si>
    <t>Projekti "Creative Industries Award Ceremony"ne kuader te B40 Tirana</t>
  </si>
  <si>
    <t>PROGRAMI I ARSIMIT BAZE PERFSHIRE PARASHKOLLORIN</t>
  </si>
  <si>
    <t>09120</t>
  </si>
  <si>
    <t>606</t>
  </si>
  <si>
    <t>Akordim fondi per bursa ne arsim baze perfshirë parashkollorin</t>
  </si>
  <si>
    <t xml:space="preserve">Ndërtimi i shkollës 9 vjecare "Edit Durham" </t>
  </si>
  <si>
    <t>Rikonstruksion shkolla 9-vjecare “Avni Rustemi</t>
  </si>
  <si>
    <t>Rikonstruksioni I shkolles 9 vjecare “Shyqyri Peza”</t>
  </si>
  <si>
    <t>Rikonstruksion I Kopshtit Nr.18 Rruga "M.Grameno"</t>
  </si>
  <si>
    <t xml:space="preserve">Ndërtimi I shkollës 9 vjecare "Edit Durham" </t>
  </si>
  <si>
    <t>Ndërtimi I shkollës 9 vjecare “Pjeter Budi”</t>
  </si>
  <si>
    <t>Ndërtimi I shkollës 9 vjecare, ne rr. “Muharrem Caushi”, njësia strukturore KA/253</t>
  </si>
  <si>
    <t>Ndertim -Montim</t>
  </si>
  <si>
    <t>Ndërtimi I shkollës 9 vjecare, ne rr. “Muharrem Caushi”, njësia strukturore KA/254</t>
  </si>
  <si>
    <t>Ndërtimi I shkollës 9 vjecare, ne rr. “Muharrem Caushi”, njësia strukturore KA/255</t>
  </si>
  <si>
    <t>Ndërtim Kopësht dhe Cerdhe e Integruar, ne rr. “Muharrem Caushi”, njësia strukturore KA/208</t>
  </si>
  <si>
    <t>Ndërtim Kopësht dhe Cerdhe e Integruar, ne rr. “Muharrem Caushi”, njësia strukturore KA/209</t>
  </si>
  <si>
    <t>Ndërtim Kopësht dhe Cerdhe e Integruar, ne rr. “Muharrem Caushi”, njësia strukturore KA/210</t>
  </si>
  <si>
    <t>Ndërtim shkollë 9 vjeçare (Tipi 2) dhe e Mesme (Tipi 4), Njësia Strukturore KA/283, rruga “3 Dëshmorët”</t>
  </si>
  <si>
    <t>Ndërtim shkollë 9 vjeçare (Tipi 1), Njësia Strukturore FA/12, rruga "Selitë e Vjetër"</t>
  </si>
  <si>
    <t>Investime te reja te pa detajuara ne programin e  arsimit baze perfshire  parashkollorin</t>
  </si>
  <si>
    <t>Hartimi I raportit te eficences se energjise per objektet arsimore</t>
  </si>
  <si>
    <t xml:space="preserve">“Instalimi i Sistemit Fotovoltaik (ONGRID) në shkollën Jeronin Derada, Tiranë” </t>
  </si>
  <si>
    <t xml:space="preserve">FV Sistemi Fotovoltaik (ONGRID) në shkollën Jeronin Derada, Tiranë” </t>
  </si>
  <si>
    <t>pajisje</t>
  </si>
  <si>
    <t xml:space="preserve">Ndërtimi Shkollës 9 vjecare  “Ibrahim Hima” </t>
  </si>
  <si>
    <t>Rikonstruksion Qendra Shëndetësore Dias(vlera mbetur pa likujduar)</t>
  </si>
  <si>
    <t>Rikonstruksion I shkolles 9-Vjecare Ali Demi (vlera mbetur pa likujduar)</t>
  </si>
  <si>
    <t>1013197</t>
  </si>
  <si>
    <t xml:space="preserve">Zhvillimi dhe rehabilitimi i shkollave të Tiranës </t>
  </si>
  <si>
    <t>PROGRAMI ARSIMI I MESEM I PERGJITHSHEM</t>
  </si>
  <si>
    <t>09230</t>
  </si>
  <si>
    <t>Akordim fondi per bursa ne arsim e mesëm të përgjithshëm</t>
  </si>
  <si>
    <t xml:space="preserve">Ndertim shkolla e Mesme e Bashkuar Krrabe </t>
  </si>
  <si>
    <t>Ndertim shkolla e Mesme e Bashkuar “Mersin Duqi”</t>
  </si>
  <si>
    <t>PROGRAMI STREHIMI SOCIAL</t>
  </si>
  <si>
    <t xml:space="preserve">Aparati i Bashkise </t>
  </si>
  <si>
    <t>Bonus strehimi-Zbatimi i projektit "Unaza e Madhe e Tiranës, segmenti Komuna e Parisit - Rruga e Kavajës"</t>
  </si>
  <si>
    <t>10661</t>
  </si>
  <si>
    <t xml:space="preserve">Ndërtimi i banesave për qëllim social </t>
  </si>
  <si>
    <t>PASQYRA NR.1/2</t>
  </si>
  <si>
    <t>PASQYRA NR.2</t>
  </si>
  <si>
    <t>DETAJIM I SHTESES SE FONDEVE TE AKORDUARA NGA QEVERISJA QENDRORE SI REZULTAT I RRITJES SE PAGES VITI 2024</t>
  </si>
  <si>
    <t>Kodi Institucionit</t>
  </si>
  <si>
    <t>Kosto e plote</t>
  </si>
  <si>
    <t>Aparati i Bashkisë (Mbrojtja nga Zjarri)</t>
  </si>
  <si>
    <t>03280</t>
  </si>
  <si>
    <t>Aparati i Bashkisë (Mbrojtja nga Zjarri)/Transferta e pakushtezuar sektoriale</t>
  </si>
  <si>
    <t>Shpenzime Personeli</t>
  </si>
  <si>
    <t>PROGRAMI I ARSIMIT BAZE DHE PARASHKOLLOR</t>
  </si>
  <si>
    <t>Drejtoria e Përgjithshme e Çerdheve dhe Kopshteve</t>
  </si>
  <si>
    <t>Drejtoria e Përgjithshme e Çerdheve dhe Kopshteve /Transferta e pakushtezuar sektoriale</t>
  </si>
  <si>
    <t>Shpenzime Personeli mesimor</t>
  </si>
  <si>
    <t>Shkolla Speciale " Luigj Gurakuqi"</t>
  </si>
  <si>
    <t>Shkolla Luigj Gurakuqi/Transferta e pakushtezuar sektoriale</t>
  </si>
  <si>
    <t>PASQYRA NR.3</t>
  </si>
  <si>
    <t>PERFSHIRJE E FONDEVE TE AKORDUARA SIPAS MARREVESHJEVE TE BASHKEPUNIMIT FINANCIME TE HUAJA</t>
  </si>
  <si>
    <t>Prog.</t>
  </si>
  <si>
    <t>Plan viti 2024</t>
  </si>
  <si>
    <t>Aparati i Bashkise</t>
  </si>
  <si>
    <t>G101016</t>
  </si>
  <si>
    <t>Shpenzime kapitale</t>
  </si>
  <si>
    <t>PASQYRA NR.3.2</t>
  </si>
  <si>
    <t xml:space="preserve">RISHPERNDARJE E SHPENZIMEVE OPERATIVE MIRMBAJTJE DHE SHERBIME TE SISTEMEVE INFORMATIKE </t>
  </si>
  <si>
    <t>Programi</t>
  </si>
  <si>
    <t>Lloji i Shpenzimit</t>
  </si>
  <si>
    <t>Nen Art.</t>
  </si>
  <si>
    <t>Plan viti 2025</t>
  </si>
  <si>
    <t>ISHTE</t>
  </si>
  <si>
    <t>01110</t>
  </si>
  <si>
    <t>Ne Vazhdim</t>
  </si>
  <si>
    <t>Mirëmbajtje e sistemeve të menaxhimit financiar dhe sistemi I vlerësimit të performancës</t>
  </si>
  <si>
    <t>Sherbim/Shpenzime Operative (602)</t>
  </si>
  <si>
    <t>BEHET</t>
  </si>
  <si>
    <t>Mirëmbajtje e sistemeve financiare të Bashkisë Tiranë dhe të Institucioneve të Bashkisë</t>
  </si>
  <si>
    <t>Mirëmbajtje e sistemit të vlerësimit të performancës</t>
  </si>
  <si>
    <t>PASQYRA NR. 4</t>
  </si>
  <si>
    <t>RISHPERNDARJE E FONDEVE TË  INVESTIMEVE FONDE RINDERTIMI NË PROGRAMET E ZHVILLIMIT, SHËRBIMET PUBLIKE VENDORE,ARSIMIN BAZË PERFSHIRË DHE ARSIMIN PARASHKOLLOR NE BUXHETIN E VITIT 2024 SIPAS VKM-VE TE MIRATUARA</t>
  </si>
  <si>
    <t>Emertimi I Objektit</t>
  </si>
  <si>
    <t>Vlere kontrate</t>
  </si>
  <si>
    <t>Financime deri ne 31.08.2024</t>
  </si>
  <si>
    <t>I</t>
  </si>
  <si>
    <t>Rindertimi/rikonstruksioni I objekteve arsimore</t>
  </si>
  <si>
    <t>94902AD</t>
  </si>
  <si>
    <t>Ndertimi godines tip ne RSU nr.1 (nr 15)</t>
  </si>
  <si>
    <t>Ndertimi godines tip ne RSU nr.1 (nr 19)</t>
  </si>
  <si>
    <t>Ndertim montim dhe Studim projektim (Faza 4,5,6)</t>
  </si>
  <si>
    <t>Rikonstruksioni godinave “nr. 20-21; nr 22-23”ne RSU nr.1</t>
  </si>
  <si>
    <t>II</t>
  </si>
  <si>
    <t>94902AC</t>
  </si>
  <si>
    <t>Për përdorimin e fondit të rindërtimit për financimin e rindërtimit të njësive të banimit në ndërtesa (pallat) dhe ndërtesave publike në zonat e reja për zhvillim, në njësitë administrative 4 E 8, zona "5 Maji", dhe njësinë administrative 6, zona "Kombinat" Bashkia Tiranë</t>
  </si>
  <si>
    <t>Hartim i projektit dhe zbatimi i punimeve për ndertimin e godinës 12 (seksioni B) në zonën zhvillimore “5Maji</t>
  </si>
  <si>
    <t>Ndertim Montim+Studim Projektim (Faza II+IV+V+VI)</t>
  </si>
  <si>
    <t>1011990</t>
  </si>
  <si>
    <t>Hartim i projektit dhe zbatimi i punimeve për ndertimin e godinës 18 në zonën zhvillimore “5Maji"</t>
  </si>
  <si>
    <t>1011992</t>
  </si>
  <si>
    <t>Hartim i projektit dhe zbatimi i punimeve për ndertimin e godinës 20 në zonën zhvillimore “5Maji"</t>
  </si>
  <si>
    <t>1011993</t>
  </si>
  <si>
    <t>Hartim i projektit dhe zbatimi i punimeve për ndertimin e godinës 21 në zonën zhvillimore “5Maji"</t>
  </si>
  <si>
    <t>1011995</t>
  </si>
  <si>
    <t>Hartim i projektit dhe zbatimi i punimeve për ndertimin e godinës 27 në zonën zhvillimore “5Maji"</t>
  </si>
  <si>
    <t>1011996</t>
  </si>
  <si>
    <t>Hartim i projektit dhe zbatimi i punimeve për ndertimin e godinës 28 në zonën zhvillimore “5Maji"</t>
  </si>
  <si>
    <t>1011997</t>
  </si>
  <si>
    <t>Hartim i projektit dhe zbatimi i punimeve për ndertimin e godinës 41/A1 në zonën zhvillimore “5Maji"</t>
  </si>
  <si>
    <t>1011998</t>
  </si>
  <si>
    <t>Hartim i projektit dhe zbatimi i punimeve për ndertimin e godinës 41/A2 në zonën zhvillimore “5Maji"</t>
  </si>
  <si>
    <t>Hartim i projektit dhe zbatimi i punimeve për ndertimin e godinës 3 në zonën zhvillimore “Kombinat"</t>
  </si>
  <si>
    <t>Hartim i projektit dhe zbatimi i punimeve për ndertimin e godinës 1 (seksioni C) në zonën zhvillimore “Kombinat"</t>
  </si>
  <si>
    <t>Hartim i projektit dhe zbatimi i punimeve për ndertimin e godinës 1 (seksioni D) në zonën zhvillimore “Kombinat"</t>
  </si>
  <si>
    <t>Hartim i projektit dhe zbatimi i punimeve për ndertimin e godinës 2 në zonën zhvillimore “Kombinat"</t>
  </si>
  <si>
    <t>Hartim i projektit dhe zbatimi i punimeve për ndertimin e godinës 6 (seksioni B) në zonën zhvillimore “Kombinat"</t>
  </si>
  <si>
    <t>Hartim i projektit dhe zbatimi i punimeve për ndertimin e godinës 4 (seksioni A) në zonën zhvillimore “Kombinat"</t>
  </si>
  <si>
    <t>Hartim i projektit dhe zbatimi i punimeve për ndertimin e godinës 4 (seksioni B) në zonën zhvillimore “Kombinat"</t>
  </si>
  <si>
    <t>Hartim i projektit dhe zbatimi i punimeve për ndertimin e godinës 4 (seksioni C) në zonën zhvillimore “Kombinat"</t>
  </si>
  <si>
    <t>Hartim i projektit dhe zbatimi i punimeve për ndertimin e godinës 7 (seksioni A) në zonën zhvillimore “Kombinat"</t>
  </si>
  <si>
    <t>Hartim i projektit dhe zbatimi i punimeve për ndertimin e godinës 7 (seksioni B) në zonën zhvillimore “Kombinat"</t>
  </si>
  <si>
    <t>Hartim i projektit dhe zbatimi i punimeve për ndertimin e godinës 7 (seksioni C) në zonën zhvillimore “Kombinat"</t>
  </si>
  <si>
    <t>Hartim i projektit dhe zbatimi i punimeve për ndertimin e godinës 7 (seksioni D) në zonën zhvillimore “Kombinat"</t>
  </si>
  <si>
    <t>III</t>
  </si>
  <si>
    <t>94902AE</t>
  </si>
  <si>
    <t xml:space="preserve">Ndërtim dhe rikonstruksion të infrastrukturës publike në zonat e reja të shpallura për zhvillim, në Bashkinë Tiranë </t>
  </si>
  <si>
    <t>Ndertimi I godines se sherbimeve komunitare – Vaqarr</t>
  </si>
  <si>
    <t>Ndërtimi i pedonales dhe rrugëve të brendshme të zonës për zhvillim njësia administrative 4 dhe 8, zona “5 Maji”” (Faza 1)</t>
  </si>
  <si>
    <t>Ndertim montim</t>
  </si>
  <si>
    <t xml:space="preserve">Ndërtimi i rrugëve kryesore të zonës për zhvillim njësia administrative 4 dhe 8, zona “5 Maji”” (Faza 1) </t>
  </si>
  <si>
    <t xml:space="preserve">Ndërtimi i rrugëve kryesore të zonës për zhvillim njësia administrative 4 dhe 8, zona “5 Maji”” (Faza 3) </t>
  </si>
  <si>
    <t>DETAJIM I FONDEVE TË  AKORDUARA NË  LLOGARI TË  BASHKISË  NGA DONATORI VITI 2024</t>
  </si>
  <si>
    <t>Drejtoria e Përgjithshme e Çerdheve dhe Kopshteve/Marrëveshja e bashkëpunimit midis Bashkisë Tiranë dhe Mediterranea Shpk "Për krijimin e çerdhes pranë vendit të punës"</t>
  </si>
  <si>
    <t>Një ndryshim në emërtimin e projekteve të miratuara në VKB Nr.125, datë 22.12.2023( I ndryshuar)</t>
  </si>
  <si>
    <t>Kodi I Projektit</t>
  </si>
  <si>
    <t>Ishte</t>
  </si>
  <si>
    <t>Tipologjia</t>
  </si>
  <si>
    <t>Aparati I Bashkise Tit. 05100  Kap.5  Art.602</t>
  </si>
  <si>
    <t>Strategjia Vendore për Ekonominë Qarkulluese</t>
  </si>
  <si>
    <t>Shpenzime Operative</t>
  </si>
  <si>
    <t>Behet</t>
  </si>
  <si>
    <t>Hartimi I Planit Vendor të Veprimit të Menaxhimit të Mbetjeve Urbane</t>
  </si>
  <si>
    <t>PASQYRA NR.5</t>
  </si>
  <si>
    <t>Marrëveshja e bashkëpunimit midis Bashkisë Tiranë dhe Bankës Kombëtare Tregtare "Për krijimin e çerdhes pranë vendit të punës"</t>
  </si>
  <si>
    <t>Fond I vecante</t>
  </si>
  <si>
    <t>Furnizim Vendosje e 10 stacioneve të reja të autobuzëve në zonat sub urbane në Tiranë</t>
  </si>
  <si>
    <t>*Kurs këmbimi Euro/Lek mesatare 100</t>
  </si>
  <si>
    <t>PASQYRA NR.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</si>
</sst>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-* #,##0.00\ _X_D_R_-;\-* #,##0.00\ _X_D_R_-;_-* &quot;-&quot;??\ _X_D_R_-;_-@_-"/>
    <numFmt numFmtId="166" formatCode="_-* #,##0\ _X_D_R_-;\-* #,##0\ _X_D_R_-;_-* &quot;-&quot;??\ _X_D_R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1"/>
      <name val="Book Antiqua"/>
      <family val="1"/>
    </font>
    <font>
      <sz val="11"/>
      <name val="Book Antiqua"/>
      <family val="1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1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5" tint="0.59999389629810485"/>
      </patternFill>
    </fill>
  </fills>
  <borders count="5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/>
      <right style="hair">
        <color theme="0" tint="-0.34998626667073579"/>
      </right>
      <top style="thin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double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double">
        <color theme="0" tint="-0.34998626667073579"/>
      </bottom>
      <diagonal/>
    </border>
    <border>
      <left style="hair">
        <color theme="0" tint="-0.34998626667073579"/>
      </left>
      <right/>
      <top/>
      <bottom style="double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double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double">
        <color indexed="23"/>
      </top>
      <bottom style="hair">
        <color indexed="23"/>
      </bottom>
      <diagonal/>
    </border>
    <border>
      <left style="double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23"/>
      </left>
      <right style="hair">
        <color indexed="23"/>
      </right>
      <top style="hair">
        <color indexed="23"/>
      </top>
      <bottom style="double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double">
        <color indexed="23"/>
      </bottom>
      <diagonal/>
    </border>
    <border>
      <left style="hair">
        <color indexed="23"/>
      </left>
      <right style="double">
        <color indexed="23"/>
      </right>
      <top style="hair">
        <color indexed="23"/>
      </top>
      <bottom style="double">
        <color indexed="23"/>
      </bottom>
      <diagonal/>
    </border>
    <border>
      <left style="hair">
        <color theme="0" tint="-0.34998626667073579"/>
      </left>
      <right style="double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15">
    <xf numFmtId="0" fontId="0" fillId="0" borderId="0" xfId="0"/>
    <xf numFmtId="0" fontId="3" fillId="0" borderId="0" xfId="2" applyFont="1" applyAlignment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64" fontId="2" fillId="0" borderId="0" xfId="3" applyNumberFormat="1" applyFont="1" applyAlignment="1">
      <alignment horizontal="center" vertical="center" wrapText="1"/>
    </xf>
    <xf numFmtId="164" fontId="2" fillId="0" borderId="0" xfId="3" applyNumberFormat="1" applyFont="1" applyAlignment="1">
      <alignment horizontal="left"/>
    </xf>
    <xf numFmtId="0" fontId="6" fillId="0" borderId="0" xfId="2" applyFont="1" applyAlignment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3" fontId="2" fillId="0" borderId="0" xfId="3" applyNumberFormat="1" applyFont="1" applyAlignment="1">
      <alignment horizontal="center" vertical="center" wrapText="1"/>
    </xf>
    <xf numFmtId="164" fontId="4" fillId="0" borderId="0" xfId="5" applyNumberFormat="1" applyFont="1"/>
    <xf numFmtId="164" fontId="2" fillId="0" borderId="0" xfId="5" applyNumberFormat="1" applyFont="1"/>
    <xf numFmtId="164" fontId="4" fillId="0" borderId="0" xfId="5" applyNumberFormat="1" applyFont="1" applyFill="1"/>
    <xf numFmtId="0" fontId="4" fillId="0" borderId="0" xfId="3" applyFont="1"/>
    <xf numFmtId="0" fontId="2" fillId="0" borderId="0" xfId="3" applyFont="1"/>
    <xf numFmtId="0" fontId="7" fillId="0" borderId="0" xfId="3" applyFont="1" applyAlignment="1">
      <alignment horizontal="left"/>
    </xf>
    <xf numFmtId="164" fontId="2" fillId="0" borderId="0" xfId="5" applyNumberFormat="1" applyFont="1" applyFill="1"/>
    <xf numFmtId="164" fontId="2" fillId="0" borderId="0" xfId="3" applyNumberFormat="1" applyFont="1"/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wrapText="1"/>
    </xf>
    <xf numFmtId="164" fontId="2" fillId="0" borderId="0" xfId="3" applyNumberFormat="1" applyFont="1" applyFill="1" applyBorder="1" applyAlignment="1">
      <alignment horizontal="left"/>
    </xf>
    <xf numFmtId="164" fontId="5" fillId="2" borderId="0" xfId="5" applyNumberFormat="1" applyFont="1" applyFill="1"/>
    <xf numFmtId="164" fontId="2" fillId="2" borderId="0" xfId="5" applyNumberFormat="1" applyFont="1" applyFill="1"/>
    <xf numFmtId="164" fontId="5" fillId="2" borderId="0" xfId="5" applyNumberFormat="1" applyFont="1" applyFill="1" applyAlignment="1">
      <alignment horizontal="right"/>
    </xf>
    <xf numFmtId="0" fontId="3" fillId="0" borderId="0" xfId="2" applyFont="1" applyBorder="1" applyAlignment="1">
      <alignment horizontal="left"/>
    </xf>
    <xf numFmtId="164" fontId="5" fillId="0" borderId="0" xfId="5" applyNumberFormat="1" applyFont="1" applyFill="1"/>
    <xf numFmtId="164" fontId="5" fillId="0" borderId="0" xfId="5" applyNumberFormat="1" applyFont="1" applyAlignment="1">
      <alignment horizontal="right"/>
    </xf>
    <xf numFmtId="0" fontId="3" fillId="3" borderId="2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 wrapText="1"/>
    </xf>
    <xf numFmtId="164" fontId="3" fillId="3" borderId="4" xfId="4" applyNumberFormat="1" applyFont="1" applyFill="1" applyBorder="1" applyAlignment="1">
      <alignment horizontal="center" vertical="center" wrapText="1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5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left" vertical="center"/>
    </xf>
    <xf numFmtId="164" fontId="3" fillId="3" borderId="7" xfId="4" applyNumberFormat="1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 vertical="center"/>
    </xf>
    <xf numFmtId="49" fontId="3" fillId="4" borderId="9" xfId="3" applyNumberFormat="1" applyFont="1" applyFill="1" applyBorder="1" applyAlignment="1">
      <alignment horizontal="center" vertical="center"/>
    </xf>
    <xf numFmtId="0" fontId="2" fillId="4" borderId="10" xfId="3" applyFont="1" applyFill="1" applyBorder="1" applyAlignment="1">
      <alignment horizontal="center" vertical="center"/>
    </xf>
    <xf numFmtId="0" fontId="2" fillId="4" borderId="10" xfId="3" applyFont="1" applyFill="1" applyBorder="1" applyAlignment="1">
      <alignment horizontal="center"/>
    </xf>
    <xf numFmtId="0" fontId="2" fillId="4" borderId="10" xfId="3" applyFont="1" applyFill="1" applyBorder="1" applyAlignment="1">
      <alignment horizontal="center" wrapText="1"/>
    </xf>
    <xf numFmtId="49" fontId="3" fillId="4" borderId="9" xfId="3" applyNumberFormat="1" applyFont="1" applyFill="1" applyBorder="1" applyAlignment="1">
      <alignment horizontal="left" vertical="center"/>
    </xf>
    <xf numFmtId="0" fontId="3" fillId="4" borderId="10" xfId="2" applyFont="1" applyFill="1" applyBorder="1" applyAlignment="1">
      <alignment horizontal="left" vertical="center" wrapText="1"/>
    </xf>
    <xf numFmtId="166" fontId="3" fillId="4" borderId="10" xfId="1" applyNumberFormat="1" applyFont="1" applyFill="1" applyBorder="1" applyAlignment="1">
      <alignment horizontal="center" vertical="center" wrapText="1"/>
    </xf>
    <xf numFmtId="0" fontId="2" fillId="5" borderId="11" xfId="3" applyFont="1" applyFill="1" applyBorder="1" applyAlignment="1">
      <alignment horizontal="center" vertical="center"/>
    </xf>
    <xf numFmtId="49" fontId="2" fillId="5" borderId="12" xfId="3" applyNumberFormat="1" applyFont="1" applyFill="1" applyBorder="1" applyAlignment="1">
      <alignment horizontal="center" vertical="center"/>
    </xf>
    <xf numFmtId="0" fontId="2" fillId="5" borderId="13" xfId="3" applyFont="1" applyFill="1" applyBorder="1" applyAlignment="1">
      <alignment horizontal="center" vertical="center"/>
    </xf>
    <xf numFmtId="0" fontId="2" fillId="5" borderId="13" xfId="3" applyFont="1" applyFill="1" applyBorder="1" applyAlignment="1">
      <alignment horizontal="center"/>
    </xf>
    <xf numFmtId="0" fontId="2" fillId="5" borderId="13" xfId="3" applyFont="1" applyFill="1" applyBorder="1" applyAlignment="1">
      <alignment horizontal="center" wrapText="1"/>
    </xf>
    <xf numFmtId="0" fontId="3" fillId="5" borderId="13" xfId="2" applyFont="1" applyFill="1" applyBorder="1" applyAlignment="1">
      <alignment horizontal="left" vertical="center" wrapText="1"/>
    </xf>
    <xf numFmtId="0" fontId="2" fillId="5" borderId="13" xfId="3" applyFont="1" applyFill="1" applyBorder="1" applyAlignment="1">
      <alignment horizontal="center" vertical="center" wrapText="1"/>
    </xf>
    <xf numFmtId="164" fontId="3" fillId="5" borderId="13" xfId="4" applyNumberFormat="1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center" vertical="center"/>
    </xf>
    <xf numFmtId="49" fontId="2" fillId="6" borderId="4" xfId="3" quotePrefix="1" applyNumberFormat="1" applyFont="1" applyFill="1" applyBorder="1" applyAlignment="1">
      <alignment horizontal="center" vertical="center"/>
    </xf>
    <xf numFmtId="0" fontId="2" fillId="6" borderId="4" xfId="3" quotePrefix="1" applyFont="1" applyFill="1" applyBorder="1" applyAlignment="1">
      <alignment horizontal="center" vertical="center"/>
    </xf>
    <xf numFmtId="0" fontId="2" fillId="6" borderId="4" xfId="3" applyFont="1" applyFill="1" applyBorder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/>
    </xf>
    <xf numFmtId="49" fontId="2" fillId="6" borderId="4" xfId="3" applyNumberFormat="1" applyFont="1" applyFill="1" applyBorder="1" applyAlignment="1">
      <alignment horizontal="center" vertical="center" wrapText="1"/>
    </xf>
    <xf numFmtId="0" fontId="8" fillId="0" borderId="4" xfId="0" applyFont="1" applyBorder="1"/>
    <xf numFmtId="0" fontId="2" fillId="6" borderId="4" xfId="6" applyFont="1" applyFill="1" applyBorder="1" applyAlignment="1">
      <alignment horizontal="left" vertical="center" wrapText="1"/>
    </xf>
    <xf numFmtId="164" fontId="2" fillId="0" borderId="4" xfId="4" applyNumberFormat="1" applyFont="1" applyFill="1" applyBorder="1" applyAlignment="1">
      <alignment horizontal="center" vertical="center"/>
    </xf>
    <xf numFmtId="164" fontId="2" fillId="6" borderId="4" xfId="4" applyNumberFormat="1" applyFont="1" applyFill="1" applyBorder="1" applyAlignment="1">
      <alignment horizontal="center" vertical="center"/>
    </xf>
    <xf numFmtId="0" fontId="8" fillId="0" borderId="0" xfId="0" applyFont="1"/>
    <xf numFmtId="0" fontId="2" fillId="6" borderId="14" xfId="3" applyFont="1" applyFill="1" applyBorder="1" applyAlignment="1">
      <alignment horizontal="center" vertical="center"/>
    </xf>
    <xf numFmtId="49" fontId="2" fillId="6" borderId="15" xfId="3" quotePrefix="1" applyNumberFormat="1" applyFont="1" applyFill="1" applyBorder="1" applyAlignment="1">
      <alignment horizontal="center" vertical="center"/>
    </xf>
    <xf numFmtId="0" fontId="2" fillId="6" borderId="15" xfId="3" quotePrefix="1" applyFont="1" applyFill="1" applyBorder="1" applyAlignment="1">
      <alignment horizontal="center" vertical="center"/>
    </xf>
    <xf numFmtId="0" fontId="2" fillId="6" borderId="15" xfId="3" applyFont="1" applyFill="1" applyBorder="1" applyAlignment="1">
      <alignment horizontal="center" vertical="center"/>
    </xf>
    <xf numFmtId="0" fontId="2" fillId="6" borderId="15" xfId="3" applyFont="1" applyFill="1" applyBorder="1" applyAlignment="1">
      <alignment horizontal="center" vertical="center" wrapText="1"/>
    </xf>
    <xf numFmtId="49" fontId="2" fillId="6" borderId="15" xfId="3" applyNumberFormat="1" applyFont="1" applyFill="1" applyBorder="1" applyAlignment="1">
      <alignment horizontal="center" vertical="center" wrapText="1"/>
    </xf>
    <xf numFmtId="0" fontId="8" fillId="0" borderId="15" xfId="0" applyFont="1" applyBorder="1"/>
    <xf numFmtId="0" fontId="2" fillId="6" borderId="15" xfId="6" applyFont="1" applyFill="1" applyBorder="1" applyAlignment="1">
      <alignment horizontal="left" vertical="center" wrapText="1"/>
    </xf>
    <xf numFmtId="164" fontId="2" fillId="0" borderId="15" xfId="4" applyNumberFormat="1" applyFont="1" applyFill="1" applyBorder="1" applyAlignment="1">
      <alignment horizontal="center" vertical="center"/>
    </xf>
    <xf numFmtId="164" fontId="2" fillId="6" borderId="15" xfId="4" applyNumberFormat="1" applyFont="1" applyFill="1" applyBorder="1" applyAlignment="1">
      <alignment horizontal="center" vertical="center"/>
    </xf>
    <xf numFmtId="49" fontId="2" fillId="6" borderId="7" xfId="3" applyNumberFormat="1" applyFont="1" applyFill="1" applyBorder="1" applyAlignment="1">
      <alignment horizontal="center" vertical="center" wrapText="1"/>
    </xf>
    <xf numFmtId="0" fontId="2" fillId="6" borderId="7" xfId="6" applyFont="1" applyFill="1" applyBorder="1" applyAlignment="1">
      <alignment horizontal="left" vertical="center" wrapText="1"/>
    </xf>
    <xf numFmtId="164" fontId="2" fillId="0" borderId="7" xfId="4" applyNumberFormat="1" applyFont="1" applyFill="1" applyBorder="1" applyAlignment="1">
      <alignment horizontal="center" vertical="center"/>
    </xf>
    <xf numFmtId="164" fontId="2" fillId="6" borderId="7" xfId="4" applyNumberFormat="1" applyFont="1" applyFill="1" applyBorder="1" applyAlignment="1">
      <alignment horizontal="center" vertical="center"/>
    </xf>
    <xf numFmtId="49" fontId="2" fillId="6" borderId="16" xfId="3" quotePrefix="1" applyNumberFormat="1" applyFont="1" applyFill="1" applyBorder="1" applyAlignment="1">
      <alignment horizontal="center" vertical="center"/>
    </xf>
    <xf numFmtId="0" fontId="2" fillId="6" borderId="16" xfId="3" quotePrefix="1" applyFont="1" applyFill="1" applyBorder="1" applyAlignment="1">
      <alignment horizontal="center" vertical="center"/>
    </xf>
    <xf numFmtId="0" fontId="2" fillId="6" borderId="16" xfId="3" applyFont="1" applyFill="1" applyBorder="1" applyAlignment="1">
      <alignment horizontal="center" vertical="center"/>
    </xf>
    <xf numFmtId="0" fontId="2" fillId="6" borderId="16" xfId="3" applyFont="1" applyFill="1" applyBorder="1" applyAlignment="1">
      <alignment horizontal="center" vertical="center" wrapText="1"/>
    </xf>
    <xf numFmtId="49" fontId="2" fillId="6" borderId="16" xfId="3" applyNumberFormat="1" applyFont="1" applyFill="1" applyBorder="1" applyAlignment="1">
      <alignment horizontal="center" vertical="center" wrapText="1"/>
    </xf>
    <xf numFmtId="0" fontId="2" fillId="6" borderId="16" xfId="6" applyFont="1" applyFill="1" applyBorder="1" applyAlignment="1">
      <alignment horizontal="left" vertical="center" wrapText="1"/>
    </xf>
    <xf numFmtId="164" fontId="2" fillId="0" borderId="16" xfId="4" applyNumberFormat="1" applyFont="1" applyFill="1" applyBorder="1" applyAlignment="1">
      <alignment horizontal="center" vertical="center"/>
    </xf>
    <xf numFmtId="164" fontId="2" fillId="6" borderId="16" xfId="4" applyNumberFormat="1" applyFont="1" applyFill="1" applyBorder="1" applyAlignment="1">
      <alignment horizontal="center" vertical="center"/>
    </xf>
    <xf numFmtId="166" fontId="3" fillId="5" borderId="13" xfId="1" applyNumberFormat="1" applyFont="1" applyFill="1" applyBorder="1" applyAlignment="1">
      <alignment horizontal="center" vertical="center" wrapText="1"/>
    </xf>
    <xf numFmtId="49" fontId="2" fillId="6" borderId="4" xfId="3" applyNumberFormat="1" applyFont="1" applyFill="1" applyBorder="1" applyAlignment="1">
      <alignment horizontal="left" vertical="center" wrapText="1"/>
    </xf>
    <xf numFmtId="0" fontId="2" fillId="6" borderId="4" xfId="6" applyFont="1" applyFill="1" applyBorder="1" applyAlignment="1">
      <alignment horizontal="center" vertical="center" wrapText="1"/>
    </xf>
    <xf numFmtId="166" fontId="2" fillId="6" borderId="4" xfId="1" applyNumberFormat="1" applyFont="1" applyFill="1" applyBorder="1" applyAlignment="1">
      <alignment horizontal="center" vertical="center" wrapText="1"/>
    </xf>
    <xf numFmtId="0" fontId="2" fillId="6" borderId="17" xfId="3" applyFont="1" applyFill="1" applyBorder="1" applyAlignment="1">
      <alignment horizontal="center" vertical="center"/>
    </xf>
    <xf numFmtId="49" fontId="2" fillId="6" borderId="16" xfId="3" applyNumberFormat="1" applyFont="1" applyFill="1" applyBorder="1" applyAlignment="1">
      <alignment horizontal="center" vertical="center"/>
    </xf>
    <xf numFmtId="49" fontId="2" fillId="6" borderId="16" xfId="3" applyNumberFormat="1" applyFont="1" applyFill="1" applyBorder="1" applyAlignment="1">
      <alignment horizontal="left" vertical="center" wrapText="1"/>
    </xf>
    <xf numFmtId="0" fontId="2" fillId="6" borderId="16" xfId="6" applyFont="1" applyFill="1" applyBorder="1" applyAlignment="1">
      <alignment horizontal="center" vertical="center" wrapText="1"/>
    </xf>
    <xf numFmtId="166" fontId="2" fillId="6" borderId="16" xfId="1" applyNumberFormat="1" applyFont="1" applyFill="1" applyBorder="1" applyAlignment="1">
      <alignment horizontal="center" vertical="center" wrapText="1"/>
    </xf>
    <xf numFmtId="0" fontId="2" fillId="4" borderId="10" xfId="3" applyFont="1" applyFill="1" applyBorder="1" applyAlignment="1">
      <alignment horizontal="center" vertical="center" wrapText="1"/>
    </xf>
    <xf numFmtId="164" fontId="3" fillId="4" borderId="10" xfId="4" applyNumberFormat="1" applyFont="1" applyFill="1" applyBorder="1" applyAlignment="1">
      <alignment horizontal="center" vertical="center" wrapText="1"/>
    </xf>
    <xf numFmtId="49" fontId="2" fillId="6" borderId="4" xfId="3" applyNumberFormat="1" applyFont="1" applyFill="1" applyBorder="1" applyAlignment="1">
      <alignment horizontal="center" vertical="center"/>
    </xf>
    <xf numFmtId="49" fontId="2" fillId="6" borderId="15" xfId="3" applyNumberFormat="1" applyFont="1" applyFill="1" applyBorder="1" applyAlignment="1">
      <alignment horizontal="center" vertical="center"/>
    </xf>
    <xf numFmtId="164" fontId="8" fillId="0" borderId="0" xfId="0" applyNumberFormat="1" applyFont="1"/>
    <xf numFmtId="49" fontId="2" fillId="6" borderId="15" xfId="3" applyNumberFormat="1" applyFont="1" applyFill="1" applyBorder="1" applyAlignment="1">
      <alignment horizontal="left" vertical="center" wrapText="1"/>
    </xf>
    <xf numFmtId="0" fontId="2" fillId="6" borderId="15" xfId="6" applyFont="1" applyFill="1" applyBorder="1" applyAlignment="1">
      <alignment horizontal="center" vertical="center" wrapText="1"/>
    </xf>
    <xf numFmtId="0" fontId="2" fillId="6" borderId="18" xfId="3" quotePrefix="1" applyFont="1" applyFill="1" applyBorder="1" applyAlignment="1">
      <alignment horizontal="center" vertical="center"/>
    </xf>
    <xf numFmtId="0" fontId="2" fillId="6" borderId="19" xfId="3" quotePrefix="1" applyFont="1" applyFill="1" applyBorder="1" applyAlignment="1">
      <alignment horizontal="center" vertical="center"/>
    </xf>
    <xf numFmtId="0" fontId="2" fillId="6" borderId="19" xfId="3" applyFont="1" applyFill="1" applyBorder="1" applyAlignment="1">
      <alignment horizontal="center" vertical="center"/>
    </xf>
    <xf numFmtId="0" fontId="2" fillId="6" borderId="19" xfId="3" applyFont="1" applyFill="1" applyBorder="1" applyAlignment="1">
      <alignment horizontal="center" vertical="center" wrapText="1"/>
    </xf>
    <xf numFmtId="49" fontId="2" fillId="6" borderId="18" xfId="3" applyNumberFormat="1" applyFont="1" applyFill="1" applyBorder="1" applyAlignment="1">
      <alignment horizontal="center" vertical="center"/>
    </xf>
    <xf numFmtId="0" fontId="2" fillId="6" borderId="19" xfId="6" applyFont="1" applyFill="1" applyBorder="1" applyAlignment="1">
      <alignment horizontal="left" vertical="center" wrapText="1"/>
    </xf>
    <xf numFmtId="164" fontId="2" fillId="0" borderId="19" xfId="4" applyNumberFormat="1" applyFont="1" applyFill="1" applyBorder="1" applyAlignment="1">
      <alignment horizontal="center" vertical="center"/>
    </xf>
    <xf numFmtId="164" fontId="2" fillId="6" borderId="19" xfId="4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164" fontId="2" fillId="0" borderId="4" xfId="4" applyNumberFormat="1" applyFont="1" applyFill="1" applyBorder="1" applyAlignment="1">
      <alignment horizontal="center" vertical="center" wrapText="1"/>
    </xf>
    <xf numFmtId="164" fontId="3" fillId="0" borderId="4" xfId="4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6" borderId="0" xfId="0" applyFont="1" applyFill="1"/>
    <xf numFmtId="0" fontId="2" fillId="0" borderId="14" xfId="3" applyFont="1" applyFill="1" applyBorder="1" applyAlignment="1">
      <alignment horizontal="center" vertical="center"/>
    </xf>
    <xf numFmtId="0" fontId="3" fillId="4" borderId="18" xfId="3" quotePrefix="1" applyFont="1" applyFill="1" applyBorder="1" applyAlignment="1">
      <alignment horizontal="center" vertical="center"/>
    </xf>
    <xf numFmtId="0" fontId="2" fillId="4" borderId="19" xfId="3" applyFont="1" applyFill="1" applyBorder="1" applyAlignment="1">
      <alignment horizontal="center" vertical="center"/>
    </xf>
    <xf numFmtId="0" fontId="2" fillId="4" borderId="19" xfId="3" applyFont="1" applyFill="1" applyBorder="1" applyAlignment="1">
      <alignment horizontal="center"/>
    </xf>
    <xf numFmtId="0" fontId="2" fillId="4" borderId="19" xfId="3" applyFont="1" applyFill="1" applyBorder="1" applyAlignment="1">
      <alignment horizontal="center" wrapText="1"/>
    </xf>
    <xf numFmtId="0" fontId="3" fillId="4" borderId="18" xfId="3" applyFont="1" applyFill="1" applyBorder="1" applyAlignment="1">
      <alignment horizontal="center" vertical="center"/>
    </xf>
    <xf numFmtId="0" fontId="3" fillId="4" borderId="9" xfId="3" applyFont="1" applyFill="1" applyBorder="1" applyAlignment="1">
      <alignment horizontal="center" vertical="center"/>
    </xf>
    <xf numFmtId="164" fontId="3" fillId="4" borderId="10" xfId="3" applyNumberFormat="1" applyFont="1" applyFill="1" applyBorder="1" applyAlignment="1">
      <alignment horizontal="center" vertical="center" wrapText="1"/>
    </xf>
    <xf numFmtId="164" fontId="2" fillId="5" borderId="13" xfId="3" applyNumberFormat="1" applyFont="1" applyFill="1" applyBorder="1" applyAlignment="1">
      <alignment horizontal="center" vertical="center" wrapText="1"/>
    </xf>
    <xf numFmtId="3" fontId="2" fillId="6" borderId="15" xfId="7" applyNumberFormat="1" applyFont="1" applyFill="1" applyBorder="1" applyAlignment="1">
      <alignment horizontal="left" vertical="center" wrapText="1"/>
    </xf>
    <xf numFmtId="3" fontId="2" fillId="6" borderId="15" xfId="7" applyNumberFormat="1" applyFont="1" applyFill="1" applyBorder="1" applyAlignment="1">
      <alignment horizontal="center" vertical="center" wrapText="1"/>
    </xf>
    <xf numFmtId="0" fontId="2" fillId="6" borderId="15" xfId="3" applyFont="1" applyFill="1" applyBorder="1" applyAlignment="1">
      <alignment horizontal="left" vertical="center" wrapText="1"/>
    </xf>
    <xf numFmtId="164" fontId="2" fillId="6" borderId="15" xfId="4" applyNumberFormat="1" applyFont="1" applyFill="1" applyBorder="1" applyAlignment="1">
      <alignment vertical="center"/>
    </xf>
    <xf numFmtId="0" fontId="3" fillId="4" borderId="9" xfId="3" quotePrefix="1" applyFont="1" applyFill="1" applyBorder="1" applyAlignment="1">
      <alignment horizontal="center" vertical="center"/>
    </xf>
    <xf numFmtId="49" fontId="2" fillId="6" borderId="7" xfId="3" applyNumberFormat="1" applyFont="1" applyFill="1" applyBorder="1" applyAlignment="1">
      <alignment horizontal="center" vertical="center"/>
    </xf>
    <xf numFmtId="3" fontId="2" fillId="6" borderId="7" xfId="7" applyNumberFormat="1" applyFont="1" applyFill="1" applyBorder="1" applyAlignment="1">
      <alignment horizontal="left" vertical="center" wrapText="1"/>
    </xf>
    <xf numFmtId="164" fontId="2" fillId="6" borderId="7" xfId="4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center" vertical="center"/>
    </xf>
    <xf numFmtId="49" fontId="2" fillId="0" borderId="7" xfId="3" applyNumberFormat="1" applyFont="1" applyFill="1" applyBorder="1" applyAlignment="1">
      <alignment horizontal="center" vertical="center" wrapText="1"/>
    </xf>
    <xf numFmtId="3" fontId="2" fillId="0" borderId="7" xfId="7" applyNumberFormat="1" applyFont="1" applyFill="1" applyBorder="1" applyAlignment="1">
      <alignment horizontal="left" vertical="center" wrapText="1"/>
    </xf>
    <xf numFmtId="164" fontId="2" fillId="0" borderId="7" xfId="4" applyNumberFormat="1" applyFont="1" applyFill="1" applyBorder="1" applyAlignment="1">
      <alignment horizontal="center" vertical="center" wrapText="1"/>
    </xf>
    <xf numFmtId="164" fontId="8" fillId="6" borderId="0" xfId="0" applyNumberFormat="1" applyFont="1" applyFill="1"/>
    <xf numFmtId="3" fontId="2" fillId="6" borderId="4" xfId="7" applyNumberFormat="1" applyFont="1" applyFill="1" applyBorder="1" applyAlignment="1">
      <alignment horizontal="left" vertical="center" wrapText="1"/>
    </xf>
    <xf numFmtId="0" fontId="0" fillId="6" borderId="0" xfId="0" applyFill="1"/>
    <xf numFmtId="3" fontId="2" fillId="6" borderId="16" xfId="7" applyNumberFormat="1" applyFont="1" applyFill="1" applyBorder="1" applyAlignment="1">
      <alignment horizontal="left" vertical="center" wrapText="1"/>
    </xf>
    <xf numFmtId="49" fontId="2" fillId="0" borderId="15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center" vertical="center"/>
    </xf>
    <xf numFmtId="3" fontId="2" fillId="0" borderId="15" xfId="7" applyNumberFormat="1" applyFont="1" applyFill="1" applyBorder="1" applyAlignment="1">
      <alignment horizontal="left" vertical="center" wrapText="1"/>
    </xf>
    <xf numFmtId="0" fontId="2" fillId="0" borderId="15" xfId="3" applyFont="1" applyFill="1" applyBorder="1" applyAlignment="1">
      <alignment horizontal="center" vertical="center" wrapText="1"/>
    </xf>
    <xf numFmtId="164" fontId="2" fillId="0" borderId="15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9" fontId="2" fillId="0" borderId="16" xfId="3" applyNumberFormat="1" applyFont="1" applyFill="1" applyBorder="1" applyAlignment="1">
      <alignment horizontal="center" vertical="center"/>
    </xf>
    <xf numFmtId="0" fontId="2" fillId="0" borderId="16" xfId="3" applyFont="1" applyFill="1" applyBorder="1" applyAlignment="1">
      <alignment horizontal="center" vertical="center"/>
    </xf>
    <xf numFmtId="3" fontId="2" fillId="0" borderId="16" xfId="7" applyNumberFormat="1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center" vertical="center" wrapText="1"/>
    </xf>
    <xf numFmtId="164" fontId="2" fillId="0" borderId="16" xfId="5" applyNumberFormat="1" applyFont="1" applyFill="1" applyBorder="1" applyAlignment="1">
      <alignment horizontal="center" vertical="center"/>
    </xf>
    <xf numFmtId="0" fontId="2" fillId="6" borderId="20" xfId="3" applyFont="1" applyFill="1" applyBorder="1" applyAlignment="1">
      <alignment horizontal="center" vertical="center"/>
    </xf>
    <xf numFmtId="0" fontId="2" fillId="6" borderId="18" xfId="3" applyFont="1" applyFill="1" applyBorder="1" applyAlignment="1">
      <alignment horizontal="center" vertical="center"/>
    </xf>
    <xf numFmtId="3" fontId="2" fillId="6" borderId="19" xfId="7" applyNumberFormat="1" applyFont="1" applyFill="1" applyBorder="1" applyAlignment="1">
      <alignment horizontal="left" vertical="center" wrapText="1"/>
    </xf>
    <xf numFmtId="164" fontId="3" fillId="4" borderId="10" xfId="5" applyNumberFormat="1" applyFont="1" applyFill="1" applyBorder="1" applyAlignment="1">
      <alignment horizontal="center" vertical="center" wrapText="1"/>
    </xf>
    <xf numFmtId="164" fontId="3" fillId="5" borderId="13" xfId="5" applyNumberFormat="1" applyFont="1" applyFill="1" applyBorder="1" applyAlignment="1">
      <alignment horizontal="center" vertical="center" wrapText="1"/>
    </xf>
    <xf numFmtId="49" fontId="2" fillId="0" borderId="4" xfId="3" applyNumberFormat="1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3" fontId="2" fillId="0" borderId="4" xfId="7" applyNumberFormat="1" applyFont="1" applyFill="1" applyBorder="1" applyAlignment="1">
      <alignment horizontal="left" vertical="center" wrapText="1"/>
    </xf>
    <xf numFmtId="164" fontId="2" fillId="0" borderId="4" xfId="5" applyNumberFormat="1" applyFont="1" applyFill="1" applyBorder="1" applyAlignment="1">
      <alignment horizontal="center" vertical="center"/>
    </xf>
    <xf numFmtId="3" fontId="4" fillId="0" borderId="15" xfId="7" applyNumberFormat="1" applyFont="1" applyFill="1" applyBorder="1" applyAlignment="1">
      <alignment horizontal="left" vertical="center" wrapText="1"/>
    </xf>
    <xf numFmtId="164" fontId="2" fillId="0" borderId="7" xfId="5" applyNumberFormat="1" applyFont="1" applyFill="1" applyBorder="1" applyAlignment="1">
      <alignment horizontal="center" vertical="center"/>
    </xf>
    <xf numFmtId="0" fontId="9" fillId="0" borderId="15" xfId="3" quotePrefix="1" applyFont="1" applyFill="1" applyBorder="1" applyAlignment="1">
      <alignment horizontal="center" vertical="center"/>
    </xf>
    <xf numFmtId="0" fontId="2" fillId="6" borderId="18" xfId="3" applyFont="1" applyFill="1" applyBorder="1" applyAlignment="1">
      <alignment horizontal="center" vertical="center" wrapText="1"/>
    </xf>
    <xf numFmtId="0" fontId="2" fillId="0" borderId="19" xfId="6" applyFont="1" applyFill="1" applyBorder="1" applyAlignment="1">
      <alignment horizontal="left" vertical="center" wrapText="1"/>
    </xf>
    <xf numFmtId="49" fontId="2" fillId="6" borderId="19" xfId="3" quotePrefix="1" applyNumberFormat="1" applyFont="1" applyFill="1" applyBorder="1" applyAlignment="1">
      <alignment horizontal="center" vertical="center"/>
    </xf>
    <xf numFmtId="49" fontId="2" fillId="0" borderId="4" xfId="3" quotePrefix="1" applyNumberFormat="1" applyFont="1" applyFill="1" applyBorder="1" applyAlignment="1">
      <alignment horizontal="center" vertical="center"/>
    </xf>
    <xf numFmtId="0" fontId="2" fillId="0" borderId="4" xfId="3" quotePrefix="1" applyFont="1" applyFill="1" applyBorder="1" applyAlignment="1">
      <alignment horizontal="center" vertical="center"/>
    </xf>
    <xf numFmtId="49" fontId="2" fillId="0" borderId="4" xfId="3" applyNumberFormat="1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center" vertical="center"/>
    </xf>
    <xf numFmtId="49" fontId="2" fillId="0" borderId="16" xfId="3" quotePrefix="1" applyNumberFormat="1" applyFont="1" applyFill="1" applyBorder="1" applyAlignment="1">
      <alignment horizontal="center" vertical="center"/>
    </xf>
    <xf numFmtId="0" fontId="2" fillId="0" borderId="16" xfId="3" quotePrefix="1" applyFont="1" applyFill="1" applyBorder="1" applyAlignment="1">
      <alignment horizontal="center" vertical="center"/>
    </xf>
    <xf numFmtId="49" fontId="2" fillId="0" borderId="16" xfId="3" applyNumberFormat="1" applyFont="1" applyFill="1" applyBorder="1" applyAlignment="1">
      <alignment horizontal="center" vertical="center" wrapText="1"/>
    </xf>
    <xf numFmtId="0" fontId="2" fillId="0" borderId="16" xfId="6" applyFont="1" applyFill="1" applyBorder="1" applyAlignment="1">
      <alignment horizontal="left" vertical="center" wrapText="1"/>
    </xf>
    <xf numFmtId="0" fontId="2" fillId="0" borderId="0" xfId="8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wrapText="1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 vertical="center" wrapText="1"/>
    </xf>
    <xf numFmtId="43" fontId="2" fillId="0" borderId="0" xfId="5" applyNumberFormat="1" applyFont="1"/>
    <xf numFmtId="0" fontId="10" fillId="0" borderId="0" xfId="2" applyFont="1" applyAlignment="1">
      <alignment vertical="center"/>
    </xf>
    <xf numFmtId="164" fontId="2" fillId="0" borderId="0" xfId="8" applyNumberFormat="1" applyFont="1" applyAlignment="1">
      <alignment horizontal="center" vertical="center" wrapText="1"/>
    </xf>
    <xf numFmtId="43" fontId="5" fillId="0" borderId="0" xfId="5" applyNumberFormat="1" applyFont="1" applyFill="1"/>
    <xf numFmtId="0" fontId="10" fillId="0" borderId="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wrapText="1"/>
    </xf>
    <xf numFmtId="43" fontId="11" fillId="0" borderId="0" xfId="9" applyNumberFormat="1" applyFont="1" applyAlignment="1">
      <alignment horizontal="right"/>
    </xf>
    <xf numFmtId="0" fontId="3" fillId="3" borderId="3" xfId="8" applyFont="1" applyFill="1" applyBorder="1" applyAlignment="1">
      <alignment horizontal="center" vertical="center"/>
    </xf>
    <xf numFmtId="0" fontId="3" fillId="3" borderId="4" xfId="8" applyFont="1" applyFill="1" applyBorder="1" applyAlignment="1">
      <alignment horizontal="center" vertical="center"/>
    </xf>
    <xf numFmtId="0" fontId="3" fillId="3" borderId="4" xfId="8" applyFont="1" applyFill="1" applyBorder="1" applyAlignment="1">
      <alignment horizontal="center" vertical="center" wrapText="1"/>
    </xf>
    <xf numFmtId="0" fontId="3" fillId="3" borderId="4" xfId="8" applyFont="1" applyFill="1" applyBorder="1" applyAlignment="1">
      <alignment horizontal="left" vertical="center"/>
    </xf>
    <xf numFmtId="164" fontId="3" fillId="3" borderId="4" xfId="5" applyNumberFormat="1" applyFont="1" applyFill="1" applyBorder="1" applyAlignment="1">
      <alignment horizontal="center" vertical="center"/>
    </xf>
    <xf numFmtId="43" fontId="3" fillId="3" borderId="4" xfId="5" applyNumberFormat="1" applyFont="1" applyFill="1" applyBorder="1" applyAlignment="1">
      <alignment horizontal="center" vertical="center"/>
    </xf>
    <xf numFmtId="0" fontId="3" fillId="3" borderId="14" xfId="8" applyFont="1" applyFill="1" applyBorder="1" applyAlignment="1">
      <alignment horizontal="center" vertical="center"/>
    </xf>
    <xf numFmtId="0" fontId="3" fillId="3" borderId="15" xfId="8" applyFont="1" applyFill="1" applyBorder="1" applyAlignment="1">
      <alignment horizontal="center" vertical="center"/>
    </xf>
    <xf numFmtId="0" fontId="3" fillId="3" borderId="15" xfId="8" applyFont="1" applyFill="1" applyBorder="1" applyAlignment="1">
      <alignment horizontal="center" vertical="center" wrapText="1"/>
    </xf>
    <xf numFmtId="0" fontId="3" fillId="3" borderId="15" xfId="8" applyFont="1" applyFill="1" applyBorder="1" applyAlignment="1">
      <alignment horizontal="left" vertical="center"/>
    </xf>
    <xf numFmtId="164" fontId="3" fillId="3" borderId="15" xfId="5" applyNumberFormat="1" applyFont="1" applyFill="1" applyBorder="1" applyAlignment="1">
      <alignment horizontal="center" vertical="center"/>
    </xf>
    <xf numFmtId="164" fontId="2" fillId="0" borderId="0" xfId="8" applyNumberFormat="1" applyFont="1"/>
    <xf numFmtId="0" fontId="2" fillId="6" borderId="0" xfId="8" applyFont="1" applyFill="1"/>
    <xf numFmtId="0" fontId="3" fillId="4" borderId="14" xfId="8" applyFont="1" applyFill="1" applyBorder="1" applyAlignment="1">
      <alignment horizontal="center" vertical="center"/>
    </xf>
    <xf numFmtId="49" fontId="3" fillId="4" borderId="15" xfId="8" applyNumberFormat="1" applyFont="1" applyFill="1" applyBorder="1" applyAlignment="1">
      <alignment horizontal="center" vertical="center"/>
    </xf>
    <xf numFmtId="0" fontId="2" fillId="4" borderId="15" xfId="8" applyFont="1" applyFill="1" applyBorder="1" applyAlignment="1">
      <alignment horizontal="center" vertical="center"/>
    </xf>
    <xf numFmtId="0" fontId="2" fillId="4" borderId="15" xfId="8" applyFont="1" applyFill="1" applyBorder="1" applyAlignment="1">
      <alignment horizontal="center"/>
    </xf>
    <xf numFmtId="0" fontId="2" fillId="4" borderId="15" xfId="8" applyFont="1" applyFill="1" applyBorder="1" applyAlignment="1">
      <alignment horizontal="center" wrapText="1"/>
    </xf>
    <xf numFmtId="0" fontId="3" fillId="4" borderId="15" xfId="2" applyFont="1" applyFill="1" applyBorder="1" applyAlignment="1">
      <alignment horizontal="left" vertical="center" wrapText="1"/>
    </xf>
    <xf numFmtId="0" fontId="2" fillId="4" borderId="15" xfId="8" applyFont="1" applyFill="1" applyBorder="1" applyAlignment="1">
      <alignment horizontal="center" vertical="center" wrapText="1"/>
    </xf>
    <xf numFmtId="164" fontId="3" fillId="4" borderId="15" xfId="5" applyNumberFormat="1" applyFont="1" applyFill="1" applyBorder="1" applyAlignment="1">
      <alignment horizontal="center" vertical="center" wrapText="1"/>
    </xf>
    <xf numFmtId="43" fontId="3" fillId="4" borderId="15" xfId="5" applyNumberFormat="1" applyFont="1" applyFill="1" applyBorder="1" applyAlignment="1">
      <alignment horizontal="center" vertical="center" wrapText="1"/>
    </xf>
    <xf numFmtId="164" fontId="2" fillId="0" borderId="0" xfId="2" applyNumberFormat="1" applyFont="1"/>
    <xf numFmtId="0" fontId="2" fillId="5" borderId="14" xfId="8" applyFont="1" applyFill="1" applyBorder="1" applyAlignment="1">
      <alignment horizontal="center" vertical="center"/>
    </xf>
    <xf numFmtId="49" fontId="2" fillId="5" borderId="15" xfId="8" applyNumberFormat="1" applyFont="1" applyFill="1" applyBorder="1" applyAlignment="1">
      <alignment horizontal="center" vertical="center"/>
    </xf>
    <xf numFmtId="0" fontId="2" fillId="5" borderId="15" xfId="8" applyFont="1" applyFill="1" applyBorder="1" applyAlignment="1">
      <alignment horizontal="center" vertical="center"/>
    </xf>
    <xf numFmtId="0" fontId="2" fillId="5" borderId="15" xfId="8" applyFont="1" applyFill="1" applyBorder="1" applyAlignment="1">
      <alignment horizontal="center"/>
    </xf>
    <xf numFmtId="0" fontId="2" fillId="5" borderId="15" xfId="8" applyFont="1" applyFill="1" applyBorder="1" applyAlignment="1">
      <alignment horizontal="center" wrapText="1"/>
    </xf>
    <xf numFmtId="0" fontId="3" fillId="5" borderId="15" xfId="2" applyFont="1" applyFill="1" applyBorder="1" applyAlignment="1">
      <alignment horizontal="left" vertical="center" wrapText="1"/>
    </xf>
    <xf numFmtId="0" fontId="2" fillId="5" borderId="15" xfId="8" applyFont="1" applyFill="1" applyBorder="1" applyAlignment="1">
      <alignment horizontal="center" vertical="center" wrapText="1"/>
    </xf>
    <xf numFmtId="164" fontId="3" fillId="5" borderId="15" xfId="5" applyNumberFormat="1" applyFont="1" applyFill="1" applyBorder="1" applyAlignment="1">
      <alignment horizontal="center" vertical="center" wrapText="1"/>
    </xf>
    <xf numFmtId="43" fontId="3" fillId="5" borderId="15" xfId="5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vertical="center"/>
    </xf>
    <xf numFmtId="0" fontId="2" fillId="0" borderId="14" xfId="8" applyFont="1" applyFill="1" applyBorder="1" applyAlignment="1">
      <alignment horizontal="center" vertical="center"/>
    </xf>
    <xf numFmtId="49" fontId="0" fillId="0" borderId="15" xfId="8" applyNumberFormat="1" applyFont="1" applyFill="1" applyBorder="1" applyAlignment="1">
      <alignment horizontal="center" vertical="center"/>
    </xf>
    <xf numFmtId="0" fontId="2" fillId="0" borderId="15" xfId="8" applyFont="1" applyFill="1" applyBorder="1" applyAlignment="1">
      <alignment horizontal="center" vertical="center"/>
    </xf>
    <xf numFmtId="0" fontId="0" fillId="0" borderId="15" xfId="8" applyFont="1" applyFill="1" applyBorder="1" applyAlignment="1">
      <alignment horizontal="center" vertical="center" wrapText="1"/>
    </xf>
    <xf numFmtId="49" fontId="2" fillId="0" borderId="15" xfId="8" applyNumberFormat="1" applyFont="1" applyFill="1" applyBorder="1" applyAlignment="1">
      <alignment horizontal="center" vertical="center"/>
    </xf>
    <xf numFmtId="0" fontId="0" fillId="0" borderId="15" xfId="8" applyFont="1" applyFill="1" applyBorder="1" applyAlignment="1">
      <alignment horizontal="left" vertical="center" wrapText="1"/>
    </xf>
    <xf numFmtId="164" fontId="2" fillId="0" borderId="15" xfId="5" applyNumberFormat="1" applyFont="1" applyFill="1" applyBorder="1" applyAlignment="1">
      <alignment vertical="center"/>
    </xf>
    <xf numFmtId="43" fontId="2" fillId="0" borderId="15" xfId="5" applyNumberFormat="1" applyFont="1" applyFill="1" applyBorder="1" applyAlignment="1">
      <alignment vertical="center"/>
    </xf>
    <xf numFmtId="164" fontId="2" fillId="0" borderId="0" xfId="5" applyNumberFormat="1" applyFont="1" applyFill="1" applyAlignment="1">
      <alignment vertical="center"/>
    </xf>
    <xf numFmtId="0" fontId="2" fillId="0" borderId="15" xfId="8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/>
    </xf>
    <xf numFmtId="0" fontId="3" fillId="4" borderId="9" xfId="8" applyFont="1" applyFill="1" applyBorder="1" applyAlignment="1">
      <alignment horizontal="center" vertical="center"/>
    </xf>
    <xf numFmtId="0" fontId="2" fillId="4" borderId="10" xfId="8" applyFont="1" applyFill="1" applyBorder="1" applyAlignment="1">
      <alignment horizontal="center" vertical="center"/>
    </xf>
    <xf numFmtId="0" fontId="2" fillId="4" borderId="10" xfId="8" applyFont="1" applyFill="1" applyBorder="1" applyAlignment="1">
      <alignment horizontal="center"/>
    </xf>
    <xf numFmtId="0" fontId="2" fillId="4" borderId="10" xfId="8" applyFont="1" applyFill="1" applyBorder="1" applyAlignment="1">
      <alignment horizontal="center" wrapText="1"/>
    </xf>
    <xf numFmtId="0" fontId="2" fillId="4" borderId="10" xfId="8" applyFont="1" applyFill="1" applyBorder="1" applyAlignment="1">
      <alignment horizontal="center" vertical="center" wrapText="1"/>
    </xf>
    <xf numFmtId="0" fontId="2" fillId="5" borderId="11" xfId="8" applyFont="1" applyFill="1" applyBorder="1" applyAlignment="1">
      <alignment horizontal="center" vertical="center"/>
    </xf>
    <xf numFmtId="49" fontId="2" fillId="5" borderId="12" xfId="8" applyNumberFormat="1" applyFont="1" applyFill="1" applyBorder="1" applyAlignment="1">
      <alignment horizontal="center" vertical="center"/>
    </xf>
    <xf numFmtId="0" fontId="2" fillId="5" borderId="13" xfId="8" applyFont="1" applyFill="1" applyBorder="1" applyAlignment="1">
      <alignment horizontal="center" vertical="center"/>
    </xf>
    <xf numFmtId="0" fontId="2" fillId="5" borderId="13" xfId="8" applyFont="1" applyFill="1" applyBorder="1" applyAlignment="1">
      <alignment horizontal="center"/>
    </xf>
    <xf numFmtId="0" fontId="2" fillId="5" borderId="13" xfId="8" applyFont="1" applyFill="1" applyBorder="1" applyAlignment="1">
      <alignment horizontal="center" wrapText="1"/>
    </xf>
    <xf numFmtId="0" fontId="2" fillId="5" borderId="13" xfId="8" applyFont="1" applyFill="1" applyBorder="1" applyAlignment="1">
      <alignment horizontal="center" vertical="center" wrapText="1"/>
    </xf>
    <xf numFmtId="43" fontId="3" fillId="5" borderId="13" xfId="5" applyNumberFormat="1" applyFont="1" applyFill="1" applyBorder="1" applyAlignment="1">
      <alignment horizontal="center" vertical="center" wrapText="1"/>
    </xf>
    <xf numFmtId="0" fontId="2" fillId="0" borderId="0" xfId="8" applyFont="1" applyAlignment="1">
      <alignment horizontal="center"/>
    </xf>
    <xf numFmtId="0" fontId="3" fillId="0" borderId="0" xfId="2" applyFont="1"/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center" wrapText="1"/>
    </xf>
    <xf numFmtId="0" fontId="2" fillId="0" borderId="0" xfId="10" applyFont="1" applyAlignment="1">
      <alignment horizontal="left"/>
    </xf>
    <xf numFmtId="0" fontId="2" fillId="0" borderId="0" xfId="10" applyFont="1" applyAlignment="1">
      <alignment horizontal="center" vertical="center" wrapText="1"/>
    </xf>
    <xf numFmtId="164" fontId="2" fillId="0" borderId="0" xfId="10" applyNumberFormat="1" applyFont="1"/>
    <xf numFmtId="164" fontId="2" fillId="0" borderId="0" xfId="9" applyNumberFormat="1" applyFont="1"/>
    <xf numFmtId="0" fontId="2" fillId="0" borderId="0" xfId="10" applyFont="1"/>
    <xf numFmtId="164" fontId="2" fillId="0" borderId="0" xfId="10" applyNumberFormat="1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2" fillId="0" borderId="0" xfId="10" applyFont="1" applyAlignment="1">
      <alignment horizontal="left" vertical="center"/>
    </xf>
    <xf numFmtId="164" fontId="2" fillId="0" borderId="0" xfId="10" applyNumberFormat="1" applyFont="1" applyAlignment="1">
      <alignment vertical="center"/>
    </xf>
    <xf numFmtId="164" fontId="2" fillId="0" borderId="0" xfId="9" applyNumberFormat="1" applyFont="1" applyAlignment="1">
      <alignment vertical="center"/>
    </xf>
    <xf numFmtId="0" fontId="2" fillId="0" borderId="0" xfId="10" applyFont="1" applyAlignment="1">
      <alignment vertical="center"/>
    </xf>
    <xf numFmtId="164" fontId="2" fillId="0" borderId="0" xfId="10" applyNumberFormat="1" applyFont="1" applyAlignment="1">
      <alignment horizontal="left"/>
    </xf>
    <xf numFmtId="164" fontId="5" fillId="0" borderId="0" xfId="9" applyNumberFormat="1" applyFont="1" applyAlignment="1">
      <alignment horizontal="right"/>
    </xf>
    <xf numFmtId="0" fontId="3" fillId="3" borderId="21" xfId="10" applyFont="1" applyFill="1" applyBorder="1" applyAlignment="1">
      <alignment horizontal="center" vertical="center"/>
    </xf>
    <xf numFmtId="0" fontId="3" fillId="3" borderId="22" xfId="10" applyFont="1" applyFill="1" applyBorder="1" applyAlignment="1">
      <alignment horizontal="center" vertical="center" wrapText="1"/>
    </xf>
    <xf numFmtId="0" fontId="3" fillId="3" borderId="22" xfId="10" applyFont="1" applyFill="1" applyBorder="1" applyAlignment="1">
      <alignment horizontal="center" vertical="center"/>
    </xf>
    <xf numFmtId="164" fontId="3" fillId="3" borderId="23" xfId="9" applyNumberFormat="1" applyFont="1" applyFill="1" applyBorder="1" applyAlignment="1">
      <alignment horizontal="center" vertical="center"/>
    </xf>
    <xf numFmtId="0" fontId="3" fillId="4" borderId="24" xfId="10" applyFont="1" applyFill="1" applyBorder="1" applyAlignment="1">
      <alignment horizontal="center"/>
    </xf>
    <xf numFmtId="0" fontId="3" fillId="4" borderId="15" xfId="10" applyFont="1" applyFill="1" applyBorder="1" applyAlignment="1">
      <alignment horizontal="center" vertical="center"/>
    </xf>
    <xf numFmtId="0" fontId="2" fillId="4" borderId="15" xfId="10" applyFont="1" applyFill="1" applyBorder="1" applyAlignment="1">
      <alignment horizontal="center" vertical="center"/>
    </xf>
    <xf numFmtId="0" fontId="2" fillId="4" borderId="15" xfId="10" applyFont="1" applyFill="1" applyBorder="1" applyAlignment="1">
      <alignment horizontal="center"/>
    </xf>
    <xf numFmtId="0" fontId="2" fillId="4" borderId="15" xfId="10" applyFont="1" applyFill="1" applyBorder="1" applyAlignment="1">
      <alignment horizontal="center" wrapText="1"/>
    </xf>
    <xf numFmtId="0" fontId="2" fillId="4" borderId="15" xfId="10" applyFont="1" applyFill="1" applyBorder="1" applyAlignment="1">
      <alignment horizontal="center" vertical="center" wrapText="1"/>
    </xf>
    <xf numFmtId="164" fontId="3" fillId="4" borderId="15" xfId="2" applyNumberFormat="1" applyFont="1" applyFill="1" applyBorder="1" applyAlignment="1">
      <alignment horizontal="center" vertical="center" wrapText="1"/>
    </xf>
    <xf numFmtId="164" fontId="3" fillId="4" borderId="25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0" xfId="10" applyFont="1" applyFill="1" applyAlignment="1">
      <alignment vertical="center"/>
    </xf>
    <xf numFmtId="0" fontId="2" fillId="5" borderId="24" xfId="10" applyFont="1" applyFill="1" applyBorder="1" applyAlignment="1">
      <alignment horizontal="center" vertical="center"/>
    </xf>
    <xf numFmtId="49" fontId="2" fillId="5" borderId="15" xfId="10" applyNumberFormat="1" applyFont="1" applyFill="1" applyBorder="1" applyAlignment="1">
      <alignment horizontal="center" vertical="center"/>
    </xf>
    <xf numFmtId="0" fontId="2" fillId="5" borderId="15" xfId="10" applyFont="1" applyFill="1" applyBorder="1" applyAlignment="1">
      <alignment horizontal="center" vertical="center"/>
    </xf>
    <xf numFmtId="0" fontId="2" fillId="5" borderId="15" xfId="10" applyFont="1" applyFill="1" applyBorder="1" applyAlignment="1">
      <alignment horizontal="center" vertical="center" wrapText="1"/>
    </xf>
    <xf numFmtId="164" fontId="3" fillId="5" borderId="15" xfId="2" applyNumberFormat="1" applyFont="1" applyFill="1" applyBorder="1" applyAlignment="1">
      <alignment horizontal="center" vertical="center" wrapText="1"/>
    </xf>
    <xf numFmtId="164" fontId="3" fillId="5" borderId="25" xfId="2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26" xfId="10" applyFont="1" applyFill="1" applyBorder="1" applyAlignment="1">
      <alignment horizontal="center" vertical="center"/>
    </xf>
    <xf numFmtId="0" fontId="2" fillId="0" borderId="27" xfId="10" applyFont="1" applyFill="1" applyBorder="1" applyAlignment="1">
      <alignment horizontal="center" vertical="center"/>
    </xf>
    <xf numFmtId="0" fontId="2" fillId="0" borderId="27" xfId="10" applyFont="1" applyFill="1" applyBorder="1" applyAlignment="1">
      <alignment horizontal="center" vertical="center" wrapText="1"/>
    </xf>
    <xf numFmtId="0" fontId="2" fillId="0" borderId="27" xfId="10" applyFont="1" applyBorder="1" applyAlignment="1">
      <alignment horizontal="center" vertical="center"/>
    </xf>
    <xf numFmtId="0" fontId="0" fillId="0" borderId="27" xfId="10" applyFont="1" applyBorder="1" applyAlignment="1">
      <alignment horizontal="left" vertical="center"/>
    </xf>
    <xf numFmtId="0" fontId="0" fillId="0" borderId="27" xfId="10" applyFont="1" applyFill="1" applyBorder="1" applyAlignment="1">
      <alignment horizontal="center" vertical="center" wrapText="1"/>
    </xf>
    <xf numFmtId="166" fontId="2" fillId="0" borderId="28" xfId="1" applyNumberFormat="1" applyFont="1" applyBorder="1" applyAlignment="1">
      <alignment vertical="center"/>
    </xf>
    <xf numFmtId="166" fontId="2" fillId="0" borderId="29" xfId="1" applyNumberFormat="1" applyFont="1" applyBorder="1" applyAlignment="1">
      <alignment vertical="center"/>
    </xf>
    <xf numFmtId="0" fontId="2" fillId="0" borderId="0" xfId="10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/>
    </xf>
    <xf numFmtId="0" fontId="13" fillId="0" borderId="0" xfId="11" applyFont="1" applyAlignment="1">
      <alignment horizontal="center" vertical="center"/>
    </xf>
    <xf numFmtId="0" fontId="13" fillId="0" borderId="0" xfId="11" applyFont="1" applyAlignment="1">
      <alignment horizontal="center" wrapText="1"/>
    </xf>
    <xf numFmtId="0" fontId="13" fillId="0" borderId="0" xfId="11" applyFont="1" applyAlignment="1">
      <alignment horizontal="left"/>
    </xf>
    <xf numFmtId="0" fontId="13" fillId="0" borderId="0" xfId="11" applyFont="1" applyAlignment="1">
      <alignment horizontal="center" vertical="center" wrapText="1"/>
    </xf>
    <xf numFmtId="164" fontId="13" fillId="0" borderId="0" xfId="11" applyNumberFormat="1" applyFont="1"/>
    <xf numFmtId="164" fontId="13" fillId="0" borderId="0" xfId="9" applyNumberFormat="1" applyFont="1"/>
    <xf numFmtId="0" fontId="13" fillId="0" borderId="0" xfId="11" applyFont="1"/>
    <xf numFmtId="0" fontId="12" fillId="0" borderId="0" xfId="2" applyFont="1" applyAlignment="1"/>
    <xf numFmtId="0" fontId="12" fillId="0" borderId="0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/>
    </xf>
    <xf numFmtId="164" fontId="13" fillId="0" borderId="0" xfId="11" applyNumberFormat="1" applyFont="1" applyAlignment="1">
      <alignment horizontal="center" vertical="center" wrapText="1"/>
    </xf>
    <xf numFmtId="0" fontId="12" fillId="0" borderId="0" xfId="2" applyFont="1" applyFill="1" applyBorder="1" applyAlignment="1">
      <alignment horizontal="left"/>
    </xf>
    <xf numFmtId="0" fontId="12" fillId="0" borderId="0" xfId="2" applyFont="1" applyBorder="1" applyAlignment="1">
      <alignment horizontal="left"/>
    </xf>
    <xf numFmtId="164" fontId="13" fillId="0" borderId="0" xfId="11" applyNumberFormat="1" applyFont="1" applyAlignment="1">
      <alignment horizontal="left"/>
    </xf>
    <xf numFmtId="164" fontId="11" fillId="0" borderId="0" xfId="9" applyNumberFormat="1" applyFont="1" applyAlignment="1">
      <alignment horizontal="right"/>
    </xf>
    <xf numFmtId="0" fontId="13" fillId="0" borderId="0" xfId="11" applyFont="1" applyFill="1" applyAlignment="1">
      <alignment horizontal="center"/>
    </xf>
    <xf numFmtId="0" fontId="13" fillId="0" borderId="0" xfId="11" applyFont="1" applyFill="1" applyAlignment="1">
      <alignment horizontal="center" vertical="center"/>
    </xf>
    <xf numFmtId="0" fontId="13" fillId="0" borderId="0" xfId="11" applyFont="1" applyFill="1" applyAlignment="1">
      <alignment horizontal="center" wrapText="1"/>
    </xf>
    <xf numFmtId="0" fontId="13" fillId="0" borderId="0" xfId="11" applyFont="1" applyFill="1" applyAlignment="1">
      <alignment horizontal="left"/>
    </xf>
    <xf numFmtId="0" fontId="13" fillId="0" borderId="0" xfId="11" applyFont="1" applyFill="1" applyAlignment="1">
      <alignment horizontal="center" vertical="center" wrapText="1"/>
    </xf>
    <xf numFmtId="0" fontId="13" fillId="0" borderId="0" xfId="11" applyFont="1" applyFill="1"/>
    <xf numFmtId="164" fontId="13" fillId="0" borderId="0" xfId="12" applyNumberFormat="1" applyFont="1" applyFill="1"/>
    <xf numFmtId="164" fontId="13" fillId="0" borderId="0" xfId="9" applyNumberFormat="1" applyFont="1" applyFill="1"/>
    <xf numFmtId="164" fontId="13" fillId="0" borderId="0" xfId="9" applyNumberFormat="1" applyFont="1" applyFill="1" applyAlignment="1">
      <alignment horizontal="right"/>
    </xf>
    <xf numFmtId="0" fontId="12" fillId="7" borderId="30" xfId="11" applyFont="1" applyFill="1" applyBorder="1" applyAlignment="1">
      <alignment horizontal="center" vertical="center"/>
    </xf>
    <xf numFmtId="0" fontId="12" fillId="7" borderId="31" xfId="11" applyFont="1" applyFill="1" applyBorder="1" applyAlignment="1">
      <alignment horizontal="center" vertical="center"/>
    </xf>
    <xf numFmtId="0" fontId="12" fillId="7" borderId="32" xfId="11" applyFont="1" applyFill="1" applyBorder="1" applyAlignment="1">
      <alignment horizontal="center" vertical="center" wrapText="1"/>
    </xf>
    <xf numFmtId="0" fontId="12" fillId="7" borderId="22" xfId="11" applyFont="1" applyFill="1" applyBorder="1" applyAlignment="1">
      <alignment horizontal="center" vertical="center"/>
    </xf>
    <xf numFmtId="0" fontId="12" fillId="7" borderId="22" xfId="11" applyFont="1" applyFill="1" applyBorder="1" applyAlignment="1">
      <alignment horizontal="center" vertical="center" wrapText="1"/>
    </xf>
    <xf numFmtId="0" fontId="12" fillId="7" borderId="33" xfId="11" applyFont="1" applyFill="1" applyBorder="1" applyAlignment="1">
      <alignment horizontal="center" vertical="center"/>
    </xf>
    <xf numFmtId="0" fontId="12" fillId="7" borderId="33" xfId="11" applyFont="1" applyFill="1" applyBorder="1" applyAlignment="1">
      <alignment horizontal="center" vertical="center" wrapText="1"/>
    </xf>
    <xf numFmtId="164" fontId="12" fillId="7" borderId="33" xfId="9" applyNumberFormat="1" applyFont="1" applyFill="1" applyBorder="1" applyAlignment="1">
      <alignment horizontal="center" vertical="center"/>
    </xf>
    <xf numFmtId="164" fontId="12" fillId="7" borderId="34" xfId="9" applyNumberFormat="1" applyFont="1" applyFill="1" applyBorder="1" applyAlignment="1">
      <alignment horizontal="center" vertical="center"/>
    </xf>
    <xf numFmtId="0" fontId="12" fillId="4" borderId="35" xfId="11" applyFont="1" applyFill="1" applyBorder="1" applyAlignment="1">
      <alignment horizontal="center" vertical="center"/>
    </xf>
    <xf numFmtId="49" fontId="12" fillId="4" borderId="12" xfId="11" applyNumberFormat="1" applyFont="1" applyFill="1" applyBorder="1" applyAlignment="1">
      <alignment horizontal="center" vertical="center"/>
    </xf>
    <xf numFmtId="0" fontId="13" fillId="4" borderId="13" xfId="11" applyFont="1" applyFill="1" applyBorder="1" applyAlignment="1">
      <alignment horizontal="center" vertical="center"/>
    </xf>
    <xf numFmtId="0" fontId="13" fillId="4" borderId="13" xfId="11" applyFont="1" applyFill="1" applyBorder="1" applyAlignment="1">
      <alignment horizontal="center" vertical="center" wrapText="1"/>
    </xf>
    <xf numFmtId="0" fontId="12" fillId="4" borderId="13" xfId="2" applyFont="1" applyFill="1" applyBorder="1" applyAlignment="1">
      <alignment horizontal="center" vertical="center" wrapText="1"/>
    </xf>
    <xf numFmtId="164" fontId="12" fillId="4" borderId="13" xfId="2" applyNumberFormat="1" applyFont="1" applyFill="1" applyBorder="1" applyAlignment="1">
      <alignment horizontal="center" vertical="center" wrapText="1"/>
    </xf>
    <xf numFmtId="164" fontId="12" fillId="4" borderId="36" xfId="2" applyNumberFormat="1" applyFont="1" applyFill="1" applyBorder="1" applyAlignment="1">
      <alignment horizontal="center" vertical="center" wrapText="1"/>
    </xf>
    <xf numFmtId="0" fontId="13" fillId="0" borderId="0" xfId="11" applyFont="1" applyAlignment="1">
      <alignment vertical="center"/>
    </xf>
    <xf numFmtId="3" fontId="14" fillId="0" borderId="0" xfId="11" applyNumberFormat="1" applyFont="1" applyBorder="1" applyAlignment="1">
      <alignment horizontal="center" vertical="center" wrapText="1"/>
    </xf>
    <xf numFmtId="3" fontId="13" fillId="0" borderId="0" xfId="11" applyNumberFormat="1" applyFont="1" applyAlignment="1">
      <alignment vertical="center"/>
    </xf>
    <xf numFmtId="0" fontId="13" fillId="0" borderId="37" xfId="11" applyFont="1" applyFill="1" applyBorder="1" applyAlignment="1">
      <alignment horizontal="center" vertical="center"/>
    </xf>
    <xf numFmtId="49" fontId="13" fillId="0" borderId="38" xfId="11" applyNumberFormat="1" applyFont="1" applyFill="1" applyBorder="1" applyAlignment="1">
      <alignment horizontal="center" vertical="center"/>
    </xf>
    <xf numFmtId="0" fontId="13" fillId="0" borderId="38" xfId="11" applyFont="1" applyFill="1" applyBorder="1" applyAlignment="1">
      <alignment horizontal="center" vertical="center" wrapText="1"/>
    </xf>
    <xf numFmtId="0" fontId="13" fillId="0" borderId="38" xfId="11" applyFont="1" applyFill="1" applyBorder="1" applyAlignment="1">
      <alignment horizontal="center" vertical="center"/>
    </xf>
    <xf numFmtId="0" fontId="15" fillId="0" borderId="38" xfId="11" applyFont="1" applyFill="1" applyBorder="1" applyAlignment="1">
      <alignment horizontal="left" vertical="center" wrapText="1"/>
    </xf>
    <xf numFmtId="0" fontId="15" fillId="0" borderId="39" xfId="11" applyFont="1" applyFill="1" applyBorder="1" applyAlignment="1">
      <alignment horizontal="center" vertical="center" wrapText="1"/>
    </xf>
    <xf numFmtId="164" fontId="13" fillId="0" borderId="38" xfId="12" applyNumberFormat="1" applyFont="1" applyFill="1" applyBorder="1" applyAlignment="1">
      <alignment horizontal="center" vertical="center" wrapText="1"/>
    </xf>
    <xf numFmtId="164" fontId="13" fillId="0" borderId="40" xfId="12" applyNumberFormat="1" applyFont="1" applyFill="1" applyBorder="1" applyAlignment="1">
      <alignment horizontal="center" vertical="center" wrapText="1"/>
    </xf>
    <xf numFmtId="43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3" fillId="0" borderId="26" xfId="11" applyFont="1" applyFill="1" applyBorder="1" applyAlignment="1">
      <alignment horizontal="center" vertical="center"/>
    </xf>
    <xf numFmtId="49" fontId="13" fillId="0" borderId="27" xfId="11" applyNumberFormat="1" applyFont="1" applyFill="1" applyBorder="1" applyAlignment="1">
      <alignment horizontal="center" vertical="center"/>
    </xf>
    <xf numFmtId="0" fontId="13" fillId="0" borderId="27" xfId="11" applyFont="1" applyFill="1" applyBorder="1" applyAlignment="1">
      <alignment horizontal="center" vertical="center" wrapText="1"/>
    </xf>
    <xf numFmtId="0" fontId="13" fillId="0" borderId="27" xfId="11" applyFont="1" applyFill="1" applyBorder="1" applyAlignment="1">
      <alignment horizontal="center" vertical="center"/>
    </xf>
    <xf numFmtId="0" fontId="13" fillId="0" borderId="41" xfId="11" applyFont="1" applyFill="1" applyBorder="1" applyAlignment="1">
      <alignment horizontal="center" vertical="center"/>
    </xf>
    <xf numFmtId="0" fontId="13" fillId="0" borderId="41" xfId="11" applyFont="1" applyFill="1" applyBorder="1" applyAlignment="1">
      <alignment horizontal="center" vertical="center" wrapText="1"/>
    </xf>
    <xf numFmtId="0" fontId="15" fillId="0" borderId="41" xfId="11" applyFont="1" applyFill="1" applyBorder="1" applyAlignment="1">
      <alignment horizontal="left" vertical="center" wrapText="1"/>
    </xf>
    <xf numFmtId="0" fontId="15" fillId="0" borderId="42" xfId="11" applyFont="1" applyFill="1" applyBorder="1" applyAlignment="1">
      <alignment horizontal="center" vertical="center" wrapText="1"/>
    </xf>
    <xf numFmtId="164" fontId="13" fillId="0" borderId="41" xfId="12" applyNumberFormat="1" applyFont="1" applyFill="1" applyBorder="1" applyAlignment="1">
      <alignment horizontal="center" vertical="center" wrapText="1"/>
    </xf>
    <xf numFmtId="164" fontId="13" fillId="0" borderId="27" xfId="12" applyNumberFormat="1" applyFont="1" applyFill="1" applyBorder="1" applyAlignment="1">
      <alignment horizontal="center" vertical="center" wrapText="1"/>
    </xf>
    <xf numFmtId="164" fontId="13" fillId="0" borderId="43" xfId="12" applyNumberFormat="1" applyFont="1" applyFill="1" applyBorder="1" applyAlignment="1">
      <alignment horizontal="center" vertical="center" wrapText="1"/>
    </xf>
    <xf numFmtId="164" fontId="13" fillId="0" borderId="0" xfId="11" applyNumberFormat="1" applyFont="1" applyFill="1" applyAlignment="1">
      <alignment vertical="center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center" wrapText="1"/>
    </xf>
    <xf numFmtId="0" fontId="9" fillId="0" borderId="0" xfId="13" applyFont="1" applyAlignment="1">
      <alignment horizontal="left" vertical="center" wrapText="1"/>
    </xf>
    <xf numFmtId="164" fontId="9" fillId="0" borderId="0" xfId="13" applyNumberFormat="1" applyFont="1" applyAlignment="1">
      <alignment horizontal="center" vertical="center" wrapText="1"/>
    </xf>
    <xf numFmtId="164" fontId="9" fillId="0" borderId="0" xfId="5" applyNumberFormat="1" applyFont="1"/>
    <xf numFmtId="164" fontId="5" fillId="0" borderId="0" xfId="5" applyNumberFormat="1" applyFont="1"/>
    <xf numFmtId="0" fontId="2" fillId="0" borderId="0" xfId="2" applyFont="1"/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164" fontId="3" fillId="0" borderId="0" xfId="5" applyNumberFormat="1" applyFont="1" applyFill="1" applyBorder="1" applyAlignment="1">
      <alignment horizontal="left" vertical="center" wrapText="1"/>
    </xf>
    <xf numFmtId="164" fontId="5" fillId="0" borderId="44" xfId="5" applyNumberFormat="1" applyFont="1" applyFill="1" applyBorder="1" applyAlignment="1">
      <alignment horizontal="right"/>
    </xf>
    <xf numFmtId="0" fontId="2" fillId="0" borderId="0" xfId="2" applyFont="1" applyFill="1"/>
    <xf numFmtId="0" fontId="3" fillId="3" borderId="21" xfId="13" applyFont="1" applyFill="1" applyBorder="1" applyAlignment="1">
      <alignment horizontal="center" vertical="center"/>
    </xf>
    <xf numFmtId="0" fontId="3" fillId="3" borderId="22" xfId="13" applyFont="1" applyFill="1" applyBorder="1" applyAlignment="1">
      <alignment horizontal="center" vertical="center"/>
    </xf>
    <xf numFmtId="0" fontId="3" fillId="3" borderId="22" xfId="13" applyFont="1" applyFill="1" applyBorder="1" applyAlignment="1">
      <alignment horizontal="center" vertical="center" wrapText="1"/>
    </xf>
    <xf numFmtId="0" fontId="3" fillId="3" borderId="22" xfId="13" applyFont="1" applyFill="1" applyBorder="1" applyAlignment="1">
      <alignment horizontal="left" vertical="center" wrapText="1"/>
    </xf>
    <xf numFmtId="164" fontId="3" fillId="3" borderId="22" xfId="5" applyNumberFormat="1" applyFont="1" applyFill="1" applyBorder="1" applyAlignment="1">
      <alignment horizontal="center" vertical="center"/>
    </xf>
    <xf numFmtId="164" fontId="3" fillId="3" borderId="22" xfId="5" applyNumberFormat="1" applyFont="1" applyFill="1" applyBorder="1" applyAlignment="1">
      <alignment horizontal="center" vertical="center" wrapText="1"/>
    </xf>
    <xf numFmtId="164" fontId="3" fillId="3" borderId="22" xfId="4" applyNumberFormat="1" applyFont="1" applyFill="1" applyBorder="1" applyAlignment="1">
      <alignment horizontal="center" vertical="center" wrapText="1"/>
    </xf>
    <xf numFmtId="164" fontId="3" fillId="3" borderId="23" xfId="5" applyNumberFormat="1" applyFont="1" applyFill="1" applyBorder="1" applyAlignment="1">
      <alignment horizontal="center" vertical="center"/>
    </xf>
    <xf numFmtId="0" fontId="3" fillId="3" borderId="24" xfId="13" applyFont="1" applyFill="1" applyBorder="1" applyAlignment="1">
      <alignment horizontal="center" vertical="center"/>
    </xf>
    <xf numFmtId="0" fontId="3" fillId="3" borderId="15" xfId="13" applyFont="1" applyFill="1" applyBorder="1" applyAlignment="1">
      <alignment horizontal="center" vertical="center"/>
    </xf>
    <xf numFmtId="0" fontId="3" fillId="3" borderId="15" xfId="13" applyFont="1" applyFill="1" applyBorder="1" applyAlignment="1">
      <alignment horizontal="center" vertical="center" wrapText="1"/>
    </xf>
    <xf numFmtId="0" fontId="3" fillId="3" borderId="15" xfId="13" applyFont="1" applyFill="1" applyBorder="1" applyAlignment="1">
      <alignment horizontal="left" vertical="center" wrapText="1"/>
    </xf>
    <xf numFmtId="164" fontId="3" fillId="3" borderId="25" xfId="5" applyNumberFormat="1" applyFont="1" applyFill="1" applyBorder="1" applyAlignment="1">
      <alignment horizontal="center" vertical="center"/>
    </xf>
    <xf numFmtId="0" fontId="3" fillId="8" borderId="24" xfId="2" applyFont="1" applyFill="1" applyBorder="1" applyAlignment="1">
      <alignment horizontal="center" vertical="center"/>
    </xf>
    <xf numFmtId="0" fontId="2" fillId="8" borderId="15" xfId="2" applyFont="1" applyFill="1" applyBorder="1" applyAlignment="1">
      <alignment horizontal="center" vertical="center"/>
    </xf>
    <xf numFmtId="0" fontId="2" fillId="8" borderId="15" xfId="2" applyFont="1" applyFill="1" applyBorder="1" applyAlignment="1">
      <alignment vertical="center"/>
    </xf>
    <xf numFmtId="0" fontId="3" fillId="8" borderId="15" xfId="2" applyFont="1" applyFill="1" applyBorder="1" applyAlignment="1">
      <alignment horizontal="left" vertical="center" wrapText="1"/>
    </xf>
    <xf numFmtId="0" fontId="2" fillId="8" borderId="15" xfId="2" applyFont="1" applyFill="1" applyBorder="1" applyAlignment="1">
      <alignment horizontal="center" vertical="center" wrapText="1"/>
    </xf>
    <xf numFmtId="164" fontId="3" fillId="8" borderId="15" xfId="5" applyNumberFormat="1" applyFont="1" applyFill="1" applyBorder="1" applyAlignment="1">
      <alignment vertical="center"/>
    </xf>
    <xf numFmtId="164" fontId="3" fillId="8" borderId="25" xfId="5" applyNumberFormat="1" applyFont="1" applyFill="1" applyBorder="1" applyAlignment="1">
      <alignment vertical="center"/>
    </xf>
    <xf numFmtId="0" fontId="2" fillId="0" borderId="2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15" xfId="2" applyFont="1" applyBorder="1" applyAlignment="1">
      <alignment vertical="center"/>
    </xf>
    <xf numFmtId="0" fontId="2" fillId="0" borderId="15" xfId="2" applyFont="1" applyBorder="1" applyAlignment="1">
      <alignment horizontal="left" vertical="center" wrapText="1"/>
    </xf>
    <xf numFmtId="0" fontId="2" fillId="0" borderId="15" xfId="2" applyFont="1" applyBorder="1" applyAlignment="1">
      <alignment horizontal="center" vertical="center" wrapText="1"/>
    </xf>
    <xf numFmtId="164" fontId="4" fillId="0" borderId="15" xfId="5" applyNumberFormat="1" applyFont="1" applyBorder="1" applyAlignment="1">
      <alignment vertical="center"/>
    </xf>
    <xf numFmtId="164" fontId="4" fillId="0" borderId="25" xfId="5" applyNumberFormat="1" applyFont="1" applyBorder="1" applyAlignment="1">
      <alignment vertical="center"/>
    </xf>
    <xf numFmtId="0" fontId="3" fillId="8" borderId="15" xfId="2" applyFont="1" applyFill="1" applyBorder="1" applyAlignment="1">
      <alignment horizontal="center" vertical="center"/>
    </xf>
    <xf numFmtId="0" fontId="3" fillId="8" borderId="15" xfId="2" applyFont="1" applyFill="1" applyBorder="1" applyAlignment="1">
      <alignment horizontal="center" vertical="center" wrapText="1"/>
    </xf>
    <xf numFmtId="164" fontId="16" fillId="8" borderId="15" xfId="5" applyNumberFormat="1" applyFont="1" applyFill="1" applyBorder="1" applyAlignment="1">
      <alignment horizontal="center" vertical="center"/>
    </xf>
    <xf numFmtId="164" fontId="16" fillId="8" borderId="25" xfId="5" applyNumberFormat="1" applyFont="1" applyFill="1" applyBorder="1" applyAlignment="1">
      <alignment horizontal="center" vertical="center"/>
    </xf>
    <xf numFmtId="164" fontId="3" fillId="0" borderId="0" xfId="14" applyNumberFormat="1" applyFont="1" applyAlignment="1">
      <alignment horizontal="center" vertical="center"/>
    </xf>
    <xf numFmtId="164" fontId="2" fillId="0" borderId="15" xfId="5" applyNumberFormat="1" applyFont="1" applyBorder="1" applyAlignment="1">
      <alignment vertical="center"/>
    </xf>
    <xf numFmtId="164" fontId="2" fillId="0" borderId="25" xfId="5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8" borderId="15" xfId="2" applyFont="1" applyFill="1" applyBorder="1" applyAlignment="1">
      <alignment vertical="center"/>
    </xf>
    <xf numFmtId="164" fontId="16" fillId="8" borderId="15" xfId="5" applyNumberFormat="1" applyFont="1" applyFill="1" applyBorder="1" applyAlignment="1">
      <alignment vertical="center"/>
    </xf>
    <xf numFmtId="164" fontId="16" fillId="8" borderId="25" xfId="5" applyNumberFormat="1" applyFont="1" applyFill="1" applyBorder="1" applyAlignment="1">
      <alignment vertical="center"/>
    </xf>
    <xf numFmtId="0" fontId="2" fillId="0" borderId="27" xfId="2" applyFont="1" applyBorder="1" applyAlignment="1">
      <alignment horizontal="center" vertical="center"/>
    </xf>
    <xf numFmtId="0" fontId="2" fillId="0" borderId="27" xfId="2" applyFont="1" applyBorder="1" applyAlignment="1">
      <alignment vertical="center"/>
    </xf>
    <xf numFmtId="0" fontId="2" fillId="0" borderId="27" xfId="2" applyFont="1" applyBorder="1" applyAlignment="1">
      <alignment horizontal="left" vertical="center" wrapText="1"/>
    </xf>
    <xf numFmtId="0" fontId="2" fillId="0" borderId="27" xfId="2" applyFont="1" applyBorder="1" applyAlignment="1">
      <alignment horizontal="center" vertical="center" wrapText="1"/>
    </xf>
    <xf numFmtId="164" fontId="4" fillId="0" borderId="27" xfId="5" applyNumberFormat="1" applyFont="1" applyBorder="1" applyAlignment="1">
      <alignment vertical="center"/>
    </xf>
    <xf numFmtId="164" fontId="2" fillId="0" borderId="27" xfId="5" applyNumberFormat="1" applyFont="1" applyBorder="1" applyAlignment="1">
      <alignment vertical="center"/>
    </xf>
    <xf numFmtId="164" fontId="2" fillId="0" borderId="43" xfId="5" applyNumberFormat="1" applyFont="1" applyBorder="1" applyAlignment="1">
      <alignment vertical="center"/>
    </xf>
    <xf numFmtId="0" fontId="2" fillId="0" borderId="45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2" fillId="0" borderId="38" xfId="2" applyFont="1" applyBorder="1" applyAlignment="1">
      <alignment vertical="center"/>
    </xf>
    <xf numFmtId="0" fontId="2" fillId="0" borderId="38" xfId="2" applyFont="1" applyBorder="1" applyAlignment="1">
      <alignment horizontal="left" vertical="center" wrapText="1"/>
    </xf>
    <xf numFmtId="0" fontId="2" fillId="0" borderId="38" xfId="2" applyFont="1" applyBorder="1" applyAlignment="1">
      <alignment horizontal="center" vertical="center" wrapText="1"/>
    </xf>
    <xf numFmtId="164" fontId="2" fillId="0" borderId="38" xfId="5" applyNumberFormat="1" applyFont="1" applyBorder="1" applyAlignment="1">
      <alignment vertical="center"/>
    </xf>
    <xf numFmtId="0" fontId="2" fillId="0" borderId="14" xfId="2" applyFont="1" applyBorder="1" applyAlignment="1">
      <alignment horizontal="center" vertical="center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12" fillId="0" borderId="0" xfId="2" applyFont="1" applyAlignment="1">
      <alignment vertical="center"/>
    </xf>
    <xf numFmtId="0" fontId="13" fillId="0" borderId="0" xfId="15" applyFont="1" applyAlignment="1">
      <alignment horizontal="center" vertical="center"/>
    </xf>
    <xf numFmtId="0" fontId="13" fillId="0" borderId="0" xfId="15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 vertical="center" wrapText="1"/>
    </xf>
    <xf numFmtId="164" fontId="13" fillId="0" borderId="0" xfId="5" applyNumberFormat="1" applyFont="1"/>
    <xf numFmtId="0" fontId="13" fillId="0" borderId="0" xfId="15" applyFont="1"/>
    <xf numFmtId="0" fontId="13" fillId="0" borderId="0" xfId="15" applyFont="1" applyAlignment="1">
      <alignment horizontal="center"/>
    </xf>
    <xf numFmtId="0" fontId="12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wrapText="1"/>
    </xf>
    <xf numFmtId="0" fontId="12" fillId="3" borderId="15" xfId="15" applyFont="1" applyFill="1" applyBorder="1" applyAlignment="1">
      <alignment horizontal="center" vertical="center"/>
    </xf>
    <xf numFmtId="0" fontId="12" fillId="3" borderId="15" xfId="15" applyFont="1" applyFill="1" applyBorder="1" applyAlignment="1">
      <alignment horizontal="center" vertical="center" wrapText="1"/>
    </xf>
    <xf numFmtId="0" fontId="12" fillId="3" borderId="15" xfId="15" applyFont="1" applyFill="1" applyBorder="1" applyAlignment="1">
      <alignment horizontal="left" vertical="center"/>
    </xf>
    <xf numFmtId="164" fontId="12" fillId="3" borderId="15" xfId="5" applyNumberFormat="1" applyFont="1" applyFill="1" applyBorder="1" applyAlignment="1">
      <alignment horizontal="center" vertical="center"/>
    </xf>
    <xf numFmtId="49" fontId="12" fillId="4" borderId="15" xfId="15" applyNumberFormat="1" applyFont="1" applyFill="1" applyBorder="1" applyAlignment="1">
      <alignment horizontal="center" vertical="center"/>
    </xf>
    <xf numFmtId="0" fontId="13" fillId="4" borderId="15" xfId="15" applyFont="1" applyFill="1" applyBorder="1" applyAlignment="1">
      <alignment horizontal="center" vertical="center"/>
    </xf>
    <xf numFmtId="0" fontId="13" fillId="4" borderId="15" xfId="15" applyFont="1" applyFill="1" applyBorder="1" applyAlignment="1">
      <alignment horizontal="center"/>
    </xf>
    <xf numFmtId="0" fontId="13" fillId="4" borderId="15" xfId="15" applyFont="1" applyFill="1" applyBorder="1" applyAlignment="1">
      <alignment horizontal="center" wrapText="1"/>
    </xf>
    <xf numFmtId="0" fontId="12" fillId="4" borderId="15" xfId="2" applyFont="1" applyFill="1" applyBorder="1" applyAlignment="1">
      <alignment horizontal="left" vertical="center" wrapText="1"/>
    </xf>
    <xf numFmtId="0" fontId="13" fillId="4" borderId="15" xfId="15" applyFont="1" applyFill="1" applyBorder="1" applyAlignment="1">
      <alignment horizontal="center" vertical="center" wrapText="1"/>
    </xf>
    <xf numFmtId="164" fontId="12" fillId="4" borderId="15" xfId="5" applyNumberFormat="1" applyFont="1" applyFill="1" applyBorder="1" applyAlignment="1">
      <alignment horizontal="center" vertical="center" wrapText="1"/>
    </xf>
    <xf numFmtId="49" fontId="13" fillId="5" borderId="15" xfId="15" applyNumberFormat="1" applyFont="1" applyFill="1" applyBorder="1" applyAlignment="1">
      <alignment horizontal="center" vertical="center"/>
    </xf>
    <xf numFmtId="0" fontId="13" fillId="5" borderId="15" xfId="15" applyFont="1" applyFill="1" applyBorder="1" applyAlignment="1">
      <alignment horizontal="center" vertical="center"/>
    </xf>
    <xf numFmtId="0" fontId="13" fillId="5" borderId="15" xfId="15" applyFont="1" applyFill="1" applyBorder="1" applyAlignment="1">
      <alignment horizontal="center"/>
    </xf>
    <xf numFmtId="0" fontId="13" fillId="5" borderId="15" xfId="15" applyFont="1" applyFill="1" applyBorder="1" applyAlignment="1">
      <alignment horizontal="center" wrapText="1"/>
    </xf>
    <xf numFmtId="0" fontId="12" fillId="5" borderId="15" xfId="2" applyFont="1" applyFill="1" applyBorder="1" applyAlignment="1">
      <alignment horizontal="left" vertical="center" wrapText="1"/>
    </xf>
    <xf numFmtId="0" fontId="13" fillId="5" borderId="15" xfId="15" applyFont="1" applyFill="1" applyBorder="1" applyAlignment="1">
      <alignment horizontal="center" vertical="center" wrapText="1"/>
    </xf>
    <xf numFmtId="164" fontId="12" fillId="5" borderId="15" xfId="5" applyNumberFormat="1" applyFont="1" applyFill="1" applyBorder="1" applyAlignment="1">
      <alignment horizontal="center" vertical="center" wrapText="1"/>
    </xf>
    <xf numFmtId="49" fontId="13" fillId="0" borderId="15" xfId="15" applyNumberFormat="1" applyFont="1" applyFill="1" applyBorder="1" applyAlignment="1">
      <alignment horizontal="center" vertical="center"/>
    </xf>
    <xf numFmtId="0" fontId="13" fillId="0" borderId="15" xfId="15" applyFont="1" applyFill="1" applyBorder="1" applyAlignment="1">
      <alignment horizontal="center" vertical="center"/>
    </xf>
    <xf numFmtId="0" fontId="13" fillId="0" borderId="15" xfId="15" applyFont="1" applyFill="1" applyBorder="1" applyAlignment="1">
      <alignment horizontal="center" vertical="center" wrapText="1"/>
    </xf>
    <xf numFmtId="0" fontId="13" fillId="0" borderId="15" xfId="15" applyFont="1" applyFill="1" applyBorder="1" applyAlignment="1">
      <alignment horizontal="left" vertical="center" wrapText="1"/>
    </xf>
    <xf numFmtId="164" fontId="13" fillId="0" borderId="15" xfId="5" applyNumberFormat="1" applyFont="1" applyFill="1" applyBorder="1" applyAlignment="1">
      <alignment vertical="center"/>
    </xf>
    <xf numFmtId="0" fontId="3" fillId="9" borderId="46" xfId="2" applyFont="1" applyFill="1" applyBorder="1" applyAlignment="1">
      <alignment horizontal="center" vertical="center" wrapText="1"/>
    </xf>
    <xf numFmtId="0" fontId="3" fillId="9" borderId="47" xfId="2" applyFont="1" applyFill="1" applyBorder="1" applyAlignment="1">
      <alignment horizontal="center" vertical="center" wrapText="1"/>
    </xf>
    <xf numFmtId="0" fontId="3" fillId="9" borderId="48" xfId="2" applyFont="1" applyFill="1" applyBorder="1" applyAlignment="1">
      <alignment horizontal="center" vertical="center" wrapText="1"/>
    </xf>
    <xf numFmtId="49" fontId="3" fillId="4" borderId="49" xfId="2" applyNumberFormat="1" applyFont="1" applyFill="1" applyBorder="1" applyAlignment="1">
      <alignment horizontal="center" vertical="center"/>
    </xf>
    <xf numFmtId="49" fontId="3" fillId="4" borderId="50" xfId="2" applyNumberFormat="1" applyFont="1" applyFill="1" applyBorder="1" applyAlignment="1">
      <alignment horizontal="center" vertical="center"/>
    </xf>
    <xf numFmtId="49" fontId="3" fillId="4" borderId="51" xfId="2" applyNumberFormat="1" applyFont="1" applyFill="1" applyBorder="1" applyAlignment="1">
      <alignment horizontal="center" vertical="center"/>
    </xf>
    <xf numFmtId="49" fontId="2" fillId="0" borderId="52" xfId="2" applyNumberFormat="1" applyFont="1" applyFill="1" applyBorder="1" applyAlignment="1">
      <alignment horizontal="center" vertical="center"/>
    </xf>
    <xf numFmtId="0" fontId="2" fillId="0" borderId="53" xfId="3" applyFont="1" applyFill="1" applyBorder="1" applyAlignment="1">
      <alignment horizontal="left" vertical="center" wrapText="1"/>
    </xf>
    <xf numFmtId="164" fontId="2" fillId="0" borderId="51" xfId="5" applyNumberFormat="1" applyFont="1" applyFill="1" applyBorder="1" applyAlignment="1">
      <alignment horizontal="center" vertical="center"/>
    </xf>
    <xf numFmtId="164" fontId="2" fillId="0" borderId="54" xfId="5" applyNumberFormat="1" applyFont="1" applyFill="1" applyBorder="1" applyAlignment="1">
      <alignment horizontal="center" vertical="center"/>
    </xf>
    <xf numFmtId="0" fontId="2" fillId="6" borderId="0" xfId="2" applyFont="1" applyFill="1"/>
    <xf numFmtId="0" fontId="12" fillId="3" borderId="21" xfId="15" applyFont="1" applyFill="1" applyBorder="1" applyAlignment="1">
      <alignment horizontal="center" vertical="center"/>
    </xf>
    <xf numFmtId="0" fontId="12" fillId="3" borderId="22" xfId="15" applyFont="1" applyFill="1" applyBorder="1" applyAlignment="1">
      <alignment horizontal="center" vertical="center"/>
    </xf>
    <xf numFmtId="0" fontId="12" fillId="3" borderId="22" xfId="15" applyFont="1" applyFill="1" applyBorder="1" applyAlignment="1">
      <alignment horizontal="center" vertical="center" wrapText="1"/>
    </xf>
    <xf numFmtId="0" fontId="12" fillId="3" borderId="22" xfId="15" applyFont="1" applyFill="1" applyBorder="1" applyAlignment="1">
      <alignment horizontal="left" vertical="center"/>
    </xf>
    <xf numFmtId="164" fontId="12" fillId="3" borderId="22" xfId="5" applyNumberFormat="1" applyFont="1" applyFill="1" applyBorder="1" applyAlignment="1">
      <alignment horizontal="center" vertical="center"/>
    </xf>
    <xf numFmtId="164" fontId="12" fillId="3" borderId="23" xfId="5" applyNumberFormat="1" applyFont="1" applyFill="1" applyBorder="1" applyAlignment="1">
      <alignment horizontal="center" vertical="center"/>
    </xf>
    <xf numFmtId="0" fontId="12" fillId="3" borderId="24" xfId="15" applyFont="1" applyFill="1" applyBorder="1" applyAlignment="1">
      <alignment horizontal="center" vertical="center"/>
    </xf>
    <xf numFmtId="164" fontId="12" fillId="3" borderId="25" xfId="5" applyNumberFormat="1" applyFont="1" applyFill="1" applyBorder="1" applyAlignment="1">
      <alignment horizontal="center" vertical="center"/>
    </xf>
    <xf numFmtId="0" fontId="12" fillId="4" borderId="24" xfId="15" applyFont="1" applyFill="1" applyBorder="1" applyAlignment="1">
      <alignment horizontal="center" vertical="center"/>
    </xf>
    <xf numFmtId="164" fontId="12" fillId="4" borderId="25" xfId="5" applyNumberFormat="1" applyFont="1" applyFill="1" applyBorder="1" applyAlignment="1">
      <alignment horizontal="center" vertical="center" wrapText="1"/>
    </xf>
    <xf numFmtId="0" fontId="13" fillId="5" borderId="24" xfId="15" applyFont="1" applyFill="1" applyBorder="1" applyAlignment="1">
      <alignment horizontal="center" vertical="center"/>
    </xf>
    <xf numFmtId="164" fontId="12" fillId="5" borderId="25" xfId="5" applyNumberFormat="1" applyFont="1" applyFill="1" applyBorder="1" applyAlignment="1">
      <alignment horizontal="center" vertical="center" wrapText="1"/>
    </xf>
    <xf numFmtId="0" fontId="13" fillId="0" borderId="24" xfId="15" applyFont="1" applyFill="1" applyBorder="1" applyAlignment="1">
      <alignment horizontal="center" vertical="center"/>
    </xf>
    <xf numFmtId="164" fontId="13" fillId="0" borderId="25" xfId="5" applyNumberFormat="1" applyFont="1" applyFill="1" applyBorder="1" applyAlignment="1">
      <alignment vertical="center"/>
    </xf>
    <xf numFmtId="49" fontId="13" fillId="0" borderId="16" xfId="15" applyNumberFormat="1" applyFont="1" applyFill="1" applyBorder="1" applyAlignment="1">
      <alignment horizontal="center" vertical="center"/>
    </xf>
    <xf numFmtId="0" fontId="13" fillId="0" borderId="16" xfId="15" applyFont="1" applyFill="1" applyBorder="1" applyAlignment="1">
      <alignment horizontal="center" vertical="center"/>
    </xf>
    <xf numFmtId="0" fontId="13" fillId="0" borderId="16" xfId="15" applyFont="1" applyFill="1" applyBorder="1" applyAlignment="1">
      <alignment horizontal="center" vertical="center" wrapText="1"/>
    </xf>
    <xf numFmtId="0" fontId="13" fillId="0" borderId="16" xfId="15" applyFont="1" applyFill="1" applyBorder="1" applyAlignment="1">
      <alignment horizontal="left" vertical="center" wrapText="1"/>
    </xf>
    <xf numFmtId="164" fontId="13" fillId="0" borderId="16" xfId="5" applyNumberFormat="1" applyFont="1" applyFill="1" applyBorder="1" applyAlignment="1">
      <alignment vertical="center"/>
    </xf>
    <xf numFmtId="164" fontId="13" fillId="0" borderId="55" xfId="5" applyNumberFormat="1" applyFont="1" applyFill="1" applyBorder="1" applyAlignment="1">
      <alignment vertical="center"/>
    </xf>
    <xf numFmtId="0" fontId="13" fillId="0" borderId="26" xfId="15" applyFont="1" applyFill="1" applyBorder="1" applyAlignment="1">
      <alignment horizontal="center" vertical="center"/>
    </xf>
    <xf numFmtId="49" fontId="13" fillId="0" borderId="27" xfId="15" applyNumberFormat="1" applyFont="1" applyFill="1" applyBorder="1" applyAlignment="1">
      <alignment horizontal="center" vertical="center"/>
    </xf>
    <xf numFmtId="0" fontId="13" fillId="0" borderId="27" xfId="15" applyFont="1" applyFill="1" applyBorder="1" applyAlignment="1">
      <alignment horizontal="center" vertical="center"/>
    </xf>
    <xf numFmtId="0" fontId="13" fillId="0" borderId="27" xfId="15" applyFont="1" applyFill="1" applyBorder="1" applyAlignment="1">
      <alignment horizontal="center" vertical="center" wrapText="1"/>
    </xf>
    <xf numFmtId="49" fontId="12" fillId="0" borderId="27" xfId="15" applyNumberFormat="1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left" vertical="center" wrapText="1"/>
    </xf>
    <xf numFmtId="164" fontId="13" fillId="0" borderId="27" xfId="5" applyNumberFormat="1" applyFont="1" applyFill="1" applyBorder="1" applyAlignment="1">
      <alignment horizontal="center" vertical="center" wrapText="1"/>
    </xf>
    <xf numFmtId="164" fontId="12" fillId="0" borderId="43" xfId="5" applyNumberFormat="1" applyFont="1" applyFill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11" fillId="0" borderId="0" xfId="15" applyFont="1" applyAlignment="1">
      <alignment horizontal="left" vertical="center"/>
    </xf>
    <xf numFmtId="0" fontId="10" fillId="0" borderId="0" xfId="2" applyFont="1" applyAlignment="1">
      <alignment horizontal="left" wrapText="1"/>
    </xf>
    <xf numFmtId="0" fontId="3" fillId="0" borderId="0" xfId="2" applyFont="1" applyFill="1" applyAlignment="1">
      <alignment horizontal="left" vertical="justify"/>
    </xf>
    <xf numFmtId="0" fontId="3" fillId="6" borderId="1" xfId="2" applyFont="1" applyFill="1" applyBorder="1" applyAlignment="1">
      <alignment horizontal="left" vertical="center" wrapText="1"/>
    </xf>
  </cellXfs>
  <cellStyles count="16">
    <cellStyle name="Comma" xfId="1" builtinId="3"/>
    <cellStyle name="Comma 10 2" xfId="5"/>
    <cellStyle name="Comma 17 2" xfId="14"/>
    <cellStyle name="Comma 2 3" xfId="9"/>
    <cellStyle name="Comma 20" xfId="12"/>
    <cellStyle name="Comma 26" xfId="4"/>
    <cellStyle name="Normal" xfId="0" builtinId="0"/>
    <cellStyle name="Normal 13 2 3" xfId="3"/>
    <cellStyle name="Normal 13 2 3 11" xfId="8"/>
    <cellStyle name="Normal 13 2 3 12" xfId="10"/>
    <cellStyle name="Normal 13 2 3 5 2 2 2" xfId="13"/>
    <cellStyle name="Normal 13 2 3 6 2" xfId="11"/>
    <cellStyle name="Normal 13 2 3 6 3" xfId="15"/>
    <cellStyle name="Normal 2 2" xfId="2"/>
    <cellStyle name="Normal_Tavanet 2010-2012 Vers i dorezuar ne KB (3)" xfId="6"/>
    <cellStyle name="Normal_Tavanet Pergatitore 2" xfId="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DRYSHIME%20BUXHETI%20TETOR%202024/Resume%20pasqyra%2003.10.2024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Pasqyra Nr.1"/>
      <sheetName val="Pasqyra Nr.2"/>
      <sheetName val="Pasqyra Nr.3"/>
      <sheetName val="Pasqyra Nr.3.2"/>
      <sheetName val="Pasqyra Nr.4 Fond Rindertimi"/>
      <sheetName val="Pasqyra Nr.5"/>
      <sheetName val="Pasq 6-Ndryshim emertimi"/>
    </sheetNames>
    <sheetDataSet>
      <sheetData sheetId="0">
        <row r="208">
          <cell r="L208">
            <v>1856253953</v>
          </cell>
          <cell r="M208">
            <v>1856253953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42"/>
  <sheetViews>
    <sheetView showGridLines="0" tabSelected="1" zoomScaleNormal="100" workbookViewId="0">
      <selection activeCell="J17" sqref="J17"/>
    </sheetView>
  </sheetViews>
  <sheetFormatPr defaultRowHeight="15" x14ac:dyDescent="0.25"/>
  <cols>
    <col min="1" max="1" width="1.7109375" customWidth="1"/>
    <col min="2" max="2" width="5.85546875" customWidth="1"/>
    <col min="3" max="3" width="7" customWidth="1"/>
    <col min="4" max="5" width="6.7109375" customWidth="1"/>
    <col min="6" max="6" width="10.7109375" customWidth="1"/>
    <col min="7" max="7" width="15.85546875" customWidth="1"/>
    <col min="8" max="8" width="10.42578125" customWidth="1"/>
    <col min="9" max="9" width="14.5703125" customWidth="1"/>
    <col min="10" max="10" width="63" customWidth="1"/>
    <col min="11" max="11" width="15" customWidth="1"/>
    <col min="12" max="12" width="16" customWidth="1"/>
    <col min="13" max="13" width="13.7109375" customWidth="1"/>
    <col min="14" max="14" width="13.42578125" customWidth="1"/>
    <col min="15" max="15" width="14.7109375" customWidth="1"/>
    <col min="16" max="21" width="14.28515625" customWidth="1"/>
    <col min="22" max="23" width="12.5703125" bestFit="1" customWidth="1"/>
    <col min="25" max="25" width="12.5703125" bestFit="1" customWidth="1"/>
    <col min="27" max="27" width="10.5703125" bestFit="1" customWidth="1"/>
  </cols>
  <sheetData>
    <row r="1" spans="2:28" s="15" customFormat="1" ht="17.25" customHeight="1" x14ac:dyDescent="0.25">
      <c r="B1" s="6" t="s">
        <v>0</v>
      </c>
      <c r="C1" s="1"/>
      <c r="D1" s="2"/>
      <c r="E1" s="3"/>
      <c r="F1" s="7"/>
      <c r="G1" s="8"/>
      <c r="H1" s="2"/>
      <c r="I1" s="2"/>
      <c r="J1" s="2"/>
      <c r="K1" s="9"/>
      <c r="L1" s="4"/>
      <c r="M1" s="10"/>
      <c r="N1" s="10"/>
      <c r="O1" s="4"/>
      <c r="P1" s="11"/>
      <c r="Q1" s="12"/>
      <c r="R1" s="12"/>
      <c r="S1" s="12"/>
      <c r="T1" s="12"/>
      <c r="U1" s="12"/>
      <c r="V1" s="12"/>
      <c r="W1" s="13"/>
      <c r="X1" s="14"/>
    </row>
    <row r="2" spans="2:28" s="15" customFormat="1" ht="17.25" customHeight="1" x14ac:dyDescent="0.3">
      <c r="B2" s="6" t="s">
        <v>1</v>
      </c>
      <c r="C2" s="1"/>
      <c r="D2" s="2"/>
      <c r="E2" s="3"/>
      <c r="F2" s="7"/>
      <c r="G2" s="8"/>
      <c r="H2" s="2"/>
      <c r="I2" s="2"/>
      <c r="J2" s="2"/>
      <c r="K2" s="16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7"/>
      <c r="Y2" s="17"/>
      <c r="AB2" s="18"/>
    </row>
    <row r="3" spans="2:28" s="15" customFormat="1" ht="16.5" customHeight="1" x14ac:dyDescent="0.2">
      <c r="B3" s="19"/>
      <c r="C3" s="20"/>
      <c r="D3" s="20"/>
      <c r="E3" s="21"/>
      <c r="F3" s="22"/>
      <c r="G3" s="23"/>
      <c r="H3" s="20"/>
      <c r="I3" s="20"/>
      <c r="J3" s="20"/>
      <c r="K3" s="24"/>
      <c r="L3" s="4"/>
      <c r="M3" s="4"/>
      <c r="N3" s="4"/>
      <c r="O3" s="4"/>
      <c r="P3" s="12"/>
      <c r="Q3" s="25">
        <f>P6-Q6</f>
        <v>0.14819979667663574</v>
      </c>
      <c r="R3" s="26"/>
      <c r="S3" s="26">
        <f>+R6-S6</f>
        <v>0.31999993324279785</v>
      </c>
      <c r="T3" s="26"/>
      <c r="U3" s="27">
        <f>+T6-U6</f>
        <v>0.37999999523162842</v>
      </c>
      <c r="W3" s="17"/>
      <c r="Z3" s="18"/>
    </row>
    <row r="4" spans="2:28" s="15" customFormat="1" ht="17.25" customHeight="1" x14ac:dyDescent="0.2">
      <c r="B4" s="28"/>
      <c r="C4" s="2"/>
      <c r="D4" s="2"/>
      <c r="E4" s="3"/>
      <c r="F4" s="7"/>
      <c r="G4" s="8"/>
      <c r="H4" s="2"/>
      <c r="I4" s="2"/>
      <c r="J4" s="2"/>
      <c r="K4" s="5"/>
      <c r="L4" s="4"/>
      <c r="M4" s="4"/>
      <c r="N4" s="4"/>
      <c r="O4" s="4"/>
      <c r="P4" s="12">
        <f>P6-[1]Resume!L208</f>
        <v>0.14819979667663574</v>
      </c>
      <c r="Q4" s="12">
        <f>Q6-[1]Resume!M208</f>
        <v>0</v>
      </c>
      <c r="R4" s="29"/>
      <c r="S4" s="12"/>
      <c r="T4" s="12"/>
      <c r="U4" s="30" t="s">
        <v>2</v>
      </c>
      <c r="W4" s="17"/>
      <c r="Z4" s="18"/>
    </row>
    <row r="5" spans="2:28" ht="38.25" x14ac:dyDescent="0.25">
      <c r="B5" s="31" t="s">
        <v>3</v>
      </c>
      <c r="C5" s="32" t="s">
        <v>4</v>
      </c>
      <c r="D5" s="33" t="s">
        <v>5</v>
      </c>
      <c r="E5" s="33" t="s">
        <v>6</v>
      </c>
      <c r="F5" s="34" t="s">
        <v>7</v>
      </c>
      <c r="G5" s="34" t="s">
        <v>8</v>
      </c>
      <c r="H5" s="34" t="s">
        <v>9</v>
      </c>
      <c r="I5" s="34" t="s">
        <v>10</v>
      </c>
      <c r="J5" s="33" t="s">
        <v>11</v>
      </c>
      <c r="K5" s="34" t="s">
        <v>12</v>
      </c>
      <c r="L5" s="35" t="s">
        <v>13</v>
      </c>
      <c r="M5" s="36" t="s">
        <v>14</v>
      </c>
      <c r="N5" s="35" t="s">
        <v>15</v>
      </c>
      <c r="O5" s="35" t="s">
        <v>16</v>
      </c>
      <c r="P5" s="36" t="s">
        <v>17</v>
      </c>
      <c r="Q5" s="36" t="s">
        <v>18</v>
      </c>
      <c r="R5" s="36" t="s">
        <v>19</v>
      </c>
      <c r="S5" s="36" t="s">
        <v>20</v>
      </c>
      <c r="T5" s="36" t="s">
        <v>21</v>
      </c>
      <c r="U5" s="36" t="s">
        <v>22</v>
      </c>
    </row>
    <row r="6" spans="2:28" ht="18.75" customHeight="1" x14ac:dyDescent="0.25">
      <c r="B6" s="37"/>
      <c r="C6" s="38"/>
      <c r="D6" s="39"/>
      <c r="E6" s="39"/>
      <c r="F6" s="39"/>
      <c r="G6" s="40"/>
      <c r="H6" s="39"/>
      <c r="I6" s="39"/>
      <c r="J6" s="41"/>
      <c r="K6" s="40"/>
      <c r="L6" s="42">
        <f t="shared" ref="L6:U6" si="0">+L94+L103+L113+L118+L143+L170+L194+L233+L41+L53+L21+L7+L239+L31+L91</f>
        <v>15672715021.228199</v>
      </c>
      <c r="M6" s="42">
        <f>+M94+M103+M113+M118+M143+M170+M194+M233+M41+M53+M21+M7+M239+M31+M91</f>
        <v>4186227807.9679999</v>
      </c>
      <c r="N6" s="42">
        <f t="shared" si="0"/>
        <v>193047768</v>
      </c>
      <c r="O6" s="42">
        <f t="shared" si="0"/>
        <v>539586014.00300002</v>
      </c>
      <c r="P6" s="42">
        <f t="shared" si="0"/>
        <v>1856253953.1481998</v>
      </c>
      <c r="Q6" s="42">
        <f t="shared" si="0"/>
        <v>1856253953</v>
      </c>
      <c r="R6" s="42">
        <f t="shared" si="0"/>
        <v>1305829831.2</v>
      </c>
      <c r="S6" s="42">
        <f t="shared" si="0"/>
        <v>1305829830.8800001</v>
      </c>
      <c r="T6" s="42">
        <f t="shared" si="0"/>
        <v>823020943.60000002</v>
      </c>
      <c r="U6" s="42">
        <f t="shared" si="0"/>
        <v>823020943.22000003</v>
      </c>
    </row>
    <row r="7" spans="2:28" ht="18.75" customHeight="1" x14ac:dyDescent="0.25">
      <c r="B7" s="43">
        <v>1</v>
      </c>
      <c r="C7" s="43"/>
      <c r="D7" s="44"/>
      <c r="E7" s="45"/>
      <c r="F7" s="46"/>
      <c r="G7" s="45"/>
      <c r="H7" s="47"/>
      <c r="I7" s="44"/>
      <c r="J7" s="48" t="s">
        <v>23</v>
      </c>
      <c r="K7" s="49"/>
      <c r="L7" s="50">
        <f>L8+L18</f>
        <v>1166118565</v>
      </c>
      <c r="M7" s="50">
        <f t="shared" ref="M7:U7" si="1">M8+M18</f>
        <v>46232424</v>
      </c>
      <c r="N7" s="50">
        <f t="shared" si="1"/>
        <v>0</v>
      </c>
      <c r="O7" s="50">
        <f t="shared" si="1"/>
        <v>185295527.00300002</v>
      </c>
      <c r="P7" s="50">
        <f t="shared" si="1"/>
        <v>228799442</v>
      </c>
      <c r="Q7" s="50">
        <f t="shared" si="1"/>
        <v>41290000</v>
      </c>
      <c r="R7" s="50">
        <f t="shared" si="1"/>
        <v>61974861</v>
      </c>
      <c r="S7" s="50">
        <f t="shared" si="1"/>
        <v>3793442</v>
      </c>
      <c r="T7" s="50">
        <f t="shared" si="1"/>
        <v>0</v>
      </c>
      <c r="U7" s="50">
        <f t="shared" si="1"/>
        <v>0</v>
      </c>
    </row>
    <row r="8" spans="2:28" ht="18.75" customHeight="1" x14ac:dyDescent="0.25">
      <c r="B8" s="51">
        <v>1.1000000000000001</v>
      </c>
      <c r="C8" s="52"/>
      <c r="D8" s="53"/>
      <c r="E8" s="54"/>
      <c r="F8" s="53"/>
      <c r="G8" s="55"/>
      <c r="H8" s="52"/>
      <c r="I8" s="52"/>
      <c r="J8" s="56" t="s">
        <v>24</v>
      </c>
      <c r="K8" s="57"/>
      <c r="L8" s="58">
        <f>SUM(L9:L17)</f>
        <v>1166118565</v>
      </c>
      <c r="M8" s="58">
        <f t="shared" ref="M8:U8" si="2">SUM(M9:M17)</f>
        <v>46232424</v>
      </c>
      <c r="N8" s="58">
        <f t="shared" si="2"/>
        <v>0</v>
      </c>
      <c r="O8" s="58">
        <f>SUM(O9:O17)</f>
        <v>185295527.00300002</v>
      </c>
      <c r="P8" s="58">
        <f t="shared" si="2"/>
        <v>228799442</v>
      </c>
      <c r="Q8" s="58">
        <f t="shared" si="2"/>
        <v>33590000</v>
      </c>
      <c r="R8" s="58">
        <f t="shared" si="2"/>
        <v>61974861</v>
      </c>
      <c r="S8" s="58">
        <f t="shared" si="2"/>
        <v>3793442</v>
      </c>
      <c r="T8" s="58">
        <f t="shared" si="2"/>
        <v>0</v>
      </c>
      <c r="U8" s="58">
        <f t="shared" si="2"/>
        <v>0</v>
      </c>
    </row>
    <row r="9" spans="2:28" s="69" customFormat="1" ht="24" customHeight="1" x14ac:dyDescent="0.25">
      <c r="B9" s="59">
        <v>1</v>
      </c>
      <c r="C9" s="60">
        <v>1110</v>
      </c>
      <c r="D9" s="61">
        <v>5</v>
      </c>
      <c r="E9" s="62">
        <v>231</v>
      </c>
      <c r="F9" s="62">
        <v>2101001</v>
      </c>
      <c r="G9" s="63" t="s">
        <v>24</v>
      </c>
      <c r="H9" s="64">
        <v>1012465</v>
      </c>
      <c r="I9" s="65"/>
      <c r="J9" s="66" t="s">
        <v>25</v>
      </c>
      <c r="K9" s="63" t="s">
        <v>26</v>
      </c>
      <c r="L9" s="67">
        <v>78185120</v>
      </c>
      <c r="M9" s="67">
        <v>46232424</v>
      </c>
      <c r="N9" s="68"/>
      <c r="O9" s="68">
        <v>38685724</v>
      </c>
      <c r="P9" s="68">
        <v>3799442</v>
      </c>
      <c r="Q9" s="68"/>
      <c r="R9" s="68"/>
      <c r="S9" s="68">
        <v>3793442</v>
      </c>
      <c r="T9" s="68"/>
      <c r="U9" s="68"/>
    </row>
    <row r="10" spans="2:28" s="69" customFormat="1" ht="24" customHeight="1" x14ac:dyDescent="0.25">
      <c r="B10" s="70">
        <v>2</v>
      </c>
      <c r="C10" s="71">
        <v>1110</v>
      </c>
      <c r="D10" s="72">
        <v>5</v>
      </c>
      <c r="E10" s="73">
        <v>602</v>
      </c>
      <c r="F10" s="73">
        <v>2101001</v>
      </c>
      <c r="G10" s="74" t="s">
        <v>24</v>
      </c>
      <c r="H10" s="75"/>
      <c r="I10" s="76"/>
      <c r="J10" s="77" t="s">
        <v>27</v>
      </c>
      <c r="K10" s="74" t="s">
        <v>188</v>
      </c>
      <c r="L10" s="78">
        <f>137863508-Q10</f>
        <v>136513508</v>
      </c>
      <c r="M10" s="78"/>
      <c r="N10" s="79"/>
      <c r="O10" s="79">
        <v>41073394.001000002</v>
      </c>
      <c r="P10" s="79"/>
      <c r="Q10" s="79">
        <v>1350000</v>
      </c>
      <c r="R10" s="79"/>
      <c r="S10" s="79"/>
      <c r="T10" s="79"/>
      <c r="U10" s="79"/>
    </row>
    <row r="11" spans="2:28" s="69" customFormat="1" ht="24" customHeight="1" x14ac:dyDescent="0.25">
      <c r="B11" s="70">
        <v>3</v>
      </c>
      <c r="C11" s="71">
        <v>1110</v>
      </c>
      <c r="D11" s="72">
        <v>5</v>
      </c>
      <c r="E11" s="73">
        <v>231</v>
      </c>
      <c r="F11" s="73">
        <v>2101001</v>
      </c>
      <c r="G11" s="74" t="s">
        <v>24</v>
      </c>
      <c r="H11" s="75">
        <v>1012917</v>
      </c>
      <c r="I11" s="75" t="s">
        <v>28</v>
      </c>
      <c r="J11" s="77" t="s">
        <v>29</v>
      </c>
      <c r="K11" s="74" t="s">
        <v>30</v>
      </c>
      <c r="L11" s="78">
        <v>0</v>
      </c>
      <c r="M11" s="78"/>
      <c r="N11" s="79"/>
      <c r="O11" s="79"/>
      <c r="P11" s="79"/>
      <c r="Q11" s="79">
        <v>900000</v>
      </c>
      <c r="R11" s="79"/>
      <c r="S11" s="79"/>
      <c r="T11" s="79"/>
      <c r="U11" s="79"/>
    </row>
    <row r="12" spans="2:28" s="69" customFormat="1" ht="24" customHeight="1" x14ac:dyDescent="0.25">
      <c r="B12" s="70">
        <v>4</v>
      </c>
      <c r="C12" s="71" t="s">
        <v>31</v>
      </c>
      <c r="D12" s="72">
        <v>5</v>
      </c>
      <c r="E12" s="73">
        <v>231</v>
      </c>
      <c r="F12" s="73">
        <v>2101001</v>
      </c>
      <c r="G12" s="74" t="s">
        <v>24</v>
      </c>
      <c r="H12" s="75">
        <v>1012923</v>
      </c>
      <c r="I12" s="75" t="s">
        <v>28</v>
      </c>
      <c r="J12" s="77" t="s">
        <v>32</v>
      </c>
      <c r="K12" s="74" t="s">
        <v>26</v>
      </c>
      <c r="L12" s="78">
        <f>12925000-Q12+R12</f>
        <v>12925000</v>
      </c>
      <c r="M12" s="78"/>
      <c r="N12" s="79"/>
      <c r="O12" s="79"/>
      <c r="P12" s="79"/>
      <c r="Q12" s="79">
        <v>10340000</v>
      </c>
      <c r="R12" s="79">
        <v>10340000</v>
      </c>
      <c r="S12" s="79"/>
      <c r="T12" s="79"/>
      <c r="U12" s="79"/>
    </row>
    <row r="13" spans="2:28" s="69" customFormat="1" ht="24" customHeight="1" x14ac:dyDescent="0.25">
      <c r="B13" s="59">
        <v>5</v>
      </c>
      <c r="C13" s="71" t="s">
        <v>31</v>
      </c>
      <c r="D13" s="72">
        <v>5</v>
      </c>
      <c r="E13" s="73">
        <v>231</v>
      </c>
      <c r="F13" s="73">
        <v>2101001</v>
      </c>
      <c r="G13" s="74" t="s">
        <v>24</v>
      </c>
      <c r="H13" s="75">
        <v>1012922</v>
      </c>
      <c r="I13" s="75" t="s">
        <v>28</v>
      </c>
      <c r="J13" s="77" t="s">
        <v>33</v>
      </c>
      <c r="K13" s="74" t="s">
        <v>26</v>
      </c>
      <c r="L13" s="78">
        <v>80000000</v>
      </c>
      <c r="M13" s="78"/>
      <c r="N13" s="79"/>
      <c r="O13" s="79"/>
      <c r="P13" s="79"/>
      <c r="Q13" s="79">
        <v>16000000</v>
      </c>
      <c r="R13" s="79">
        <v>16000000</v>
      </c>
      <c r="S13" s="79"/>
      <c r="T13" s="79"/>
      <c r="U13" s="79"/>
    </row>
    <row r="14" spans="2:28" s="69" customFormat="1" ht="24" customHeight="1" x14ac:dyDescent="0.25">
      <c r="B14" s="70">
        <v>6</v>
      </c>
      <c r="C14" s="71" t="s">
        <v>31</v>
      </c>
      <c r="D14" s="72">
        <v>5</v>
      </c>
      <c r="E14" s="73">
        <v>602</v>
      </c>
      <c r="F14" s="73">
        <v>2101001</v>
      </c>
      <c r="G14" s="74" t="s">
        <v>24</v>
      </c>
      <c r="H14" s="75"/>
      <c r="I14" s="75" t="s">
        <v>34</v>
      </c>
      <c r="J14" s="77" t="s">
        <v>35</v>
      </c>
      <c r="K14" s="74" t="s">
        <v>36</v>
      </c>
      <c r="L14" s="78">
        <f>150000000+P14</f>
        <v>275165598</v>
      </c>
      <c r="M14" s="78"/>
      <c r="N14" s="79"/>
      <c r="O14" s="79"/>
      <c r="P14" s="79">
        <v>125165598</v>
      </c>
      <c r="Q14" s="79"/>
      <c r="R14" s="79"/>
      <c r="S14" s="79"/>
      <c r="T14" s="79"/>
      <c r="U14" s="79"/>
    </row>
    <row r="15" spans="2:28" s="69" customFormat="1" ht="24" customHeight="1" x14ac:dyDescent="0.25">
      <c r="B15" s="70">
        <v>7</v>
      </c>
      <c r="C15" s="71" t="s">
        <v>31</v>
      </c>
      <c r="D15" s="72">
        <v>1</v>
      </c>
      <c r="E15" s="73">
        <v>602</v>
      </c>
      <c r="F15" s="73">
        <v>2101001</v>
      </c>
      <c r="G15" s="74" t="s">
        <v>24</v>
      </c>
      <c r="H15" s="75"/>
      <c r="I15" s="75" t="s">
        <v>34</v>
      </c>
      <c r="J15" s="77" t="s">
        <v>35</v>
      </c>
      <c r="K15" s="74" t="s">
        <v>36</v>
      </c>
      <c r="L15" s="78">
        <f>200000000+P15</f>
        <v>249834402</v>
      </c>
      <c r="M15" s="78"/>
      <c r="N15" s="79"/>
      <c r="O15" s="79"/>
      <c r="P15" s="79">
        <v>49834402</v>
      </c>
      <c r="Q15" s="79"/>
      <c r="R15" s="79"/>
      <c r="S15" s="79"/>
      <c r="T15" s="79"/>
      <c r="U15" s="79"/>
    </row>
    <row r="16" spans="2:28" s="69" customFormat="1" ht="24" customHeight="1" x14ac:dyDescent="0.25">
      <c r="B16" s="70">
        <v>8</v>
      </c>
      <c r="C16" s="71" t="s">
        <v>31</v>
      </c>
      <c r="D16" s="72">
        <v>5</v>
      </c>
      <c r="E16" s="73">
        <v>602</v>
      </c>
      <c r="F16" s="73">
        <v>2101001</v>
      </c>
      <c r="G16" s="74" t="s">
        <v>24</v>
      </c>
      <c r="H16" s="80"/>
      <c r="I16" s="75" t="s">
        <v>34</v>
      </c>
      <c r="J16" s="81" t="s">
        <v>37</v>
      </c>
      <c r="K16" s="74" t="s">
        <v>36</v>
      </c>
      <c r="L16" s="82">
        <f>301494937</f>
        <v>301494937</v>
      </c>
      <c r="M16" s="82"/>
      <c r="N16" s="83"/>
      <c r="O16" s="83">
        <v>90944784.002000004</v>
      </c>
      <c r="P16" s="83">
        <v>50000000</v>
      </c>
      <c r="Q16" s="83"/>
      <c r="R16" s="83">
        <v>35634861</v>
      </c>
      <c r="S16" s="83"/>
      <c r="T16" s="83"/>
      <c r="U16" s="83"/>
    </row>
    <row r="17" spans="2:21" s="69" customFormat="1" ht="24" customHeight="1" x14ac:dyDescent="0.25">
      <c r="B17" s="59">
        <v>9</v>
      </c>
      <c r="C17" s="84" t="s">
        <v>31</v>
      </c>
      <c r="D17" s="85">
        <v>5</v>
      </c>
      <c r="E17" s="86">
        <v>602</v>
      </c>
      <c r="F17" s="86">
        <v>2101001</v>
      </c>
      <c r="G17" s="87" t="s">
        <v>24</v>
      </c>
      <c r="H17" s="88"/>
      <c r="I17" s="88" t="s">
        <v>34</v>
      </c>
      <c r="J17" s="89" t="s">
        <v>38</v>
      </c>
      <c r="K17" s="87" t="s">
        <v>36</v>
      </c>
      <c r="L17" s="90">
        <v>32000000</v>
      </c>
      <c r="M17" s="90"/>
      <c r="N17" s="91"/>
      <c r="O17" s="91">
        <v>14591625</v>
      </c>
      <c r="P17" s="91"/>
      <c r="Q17" s="91">
        <v>5000000</v>
      </c>
      <c r="R17" s="91"/>
      <c r="S17" s="91"/>
      <c r="T17" s="91"/>
      <c r="U17" s="91"/>
    </row>
    <row r="18" spans="2:21" s="69" customFormat="1" ht="18.75" customHeight="1" x14ac:dyDescent="0.25">
      <c r="B18" s="51">
        <v>1.2</v>
      </c>
      <c r="C18" s="51"/>
      <c r="D18" s="52"/>
      <c r="E18" s="53"/>
      <c r="F18" s="54"/>
      <c r="G18" s="53"/>
      <c r="H18" s="55"/>
      <c r="I18" s="52"/>
      <c r="J18" s="56" t="s">
        <v>39</v>
      </c>
      <c r="K18" s="56"/>
      <c r="L18" s="92">
        <f>SUM(L19:L20)</f>
        <v>0</v>
      </c>
      <c r="M18" s="92"/>
      <c r="N18" s="92">
        <f t="shared" ref="N18:U18" si="3">SUM(N19:N20)</f>
        <v>0</v>
      </c>
      <c r="O18" s="92">
        <f t="shared" si="3"/>
        <v>0</v>
      </c>
      <c r="P18" s="92">
        <f t="shared" si="3"/>
        <v>0</v>
      </c>
      <c r="Q18" s="92">
        <f t="shared" si="3"/>
        <v>7700000</v>
      </c>
      <c r="R18" s="92">
        <f t="shared" si="3"/>
        <v>0</v>
      </c>
      <c r="S18" s="92">
        <f t="shared" si="3"/>
        <v>0</v>
      </c>
      <c r="T18" s="92">
        <f t="shared" si="3"/>
        <v>0</v>
      </c>
      <c r="U18" s="92">
        <f t="shared" si="3"/>
        <v>0</v>
      </c>
    </row>
    <row r="19" spans="2:21" s="69" customFormat="1" ht="24.75" customHeight="1" x14ac:dyDescent="0.25">
      <c r="B19" s="59">
        <v>1</v>
      </c>
      <c r="C19" s="62">
        <v>1110</v>
      </c>
      <c r="D19" s="60" t="s">
        <v>40</v>
      </c>
      <c r="E19" s="61">
        <v>231</v>
      </c>
      <c r="F19" s="62">
        <v>2101049</v>
      </c>
      <c r="G19" s="63" t="s">
        <v>39</v>
      </c>
      <c r="H19" s="63">
        <v>1012461</v>
      </c>
      <c r="I19" s="64" t="s">
        <v>41</v>
      </c>
      <c r="J19" s="93" t="s">
        <v>42</v>
      </c>
      <c r="K19" s="94" t="s">
        <v>43</v>
      </c>
      <c r="L19" s="95"/>
      <c r="M19" s="95"/>
      <c r="N19" s="68">
        <v>0</v>
      </c>
      <c r="O19" s="68">
        <v>0</v>
      </c>
      <c r="P19" s="68"/>
      <c r="Q19" s="68">
        <v>6100000</v>
      </c>
      <c r="R19" s="68"/>
      <c r="S19" s="68"/>
      <c r="T19" s="68"/>
      <c r="U19" s="68"/>
    </row>
    <row r="20" spans="2:21" s="69" customFormat="1" ht="26.25" customHeight="1" x14ac:dyDescent="0.25">
      <c r="B20" s="96">
        <v>2</v>
      </c>
      <c r="C20" s="86">
        <v>1110</v>
      </c>
      <c r="D20" s="84" t="s">
        <v>40</v>
      </c>
      <c r="E20" s="85">
        <v>231</v>
      </c>
      <c r="F20" s="86">
        <v>2101049</v>
      </c>
      <c r="G20" s="87" t="s">
        <v>39</v>
      </c>
      <c r="H20" s="87">
        <v>1012908</v>
      </c>
      <c r="I20" s="97" t="s">
        <v>28</v>
      </c>
      <c r="J20" s="98" t="s">
        <v>44</v>
      </c>
      <c r="K20" s="99" t="s">
        <v>30</v>
      </c>
      <c r="L20" s="100"/>
      <c r="M20" s="100"/>
      <c r="N20" s="91">
        <v>0</v>
      </c>
      <c r="O20" s="91">
        <v>0</v>
      </c>
      <c r="P20" s="91"/>
      <c r="Q20" s="91">
        <v>1600000</v>
      </c>
      <c r="R20" s="91"/>
      <c r="S20" s="91"/>
      <c r="T20" s="91"/>
      <c r="U20" s="91"/>
    </row>
    <row r="21" spans="2:21" s="69" customFormat="1" ht="18.75" customHeight="1" x14ac:dyDescent="0.25">
      <c r="B21" s="43">
        <v>2</v>
      </c>
      <c r="C21" s="44"/>
      <c r="D21" s="45"/>
      <c r="E21" s="46"/>
      <c r="F21" s="45"/>
      <c r="G21" s="47"/>
      <c r="H21" s="44"/>
      <c r="I21" s="44"/>
      <c r="J21" s="49" t="s">
        <v>45</v>
      </c>
      <c r="K21" s="101"/>
      <c r="L21" s="102">
        <f>+L22</f>
        <v>728014000</v>
      </c>
      <c r="M21" s="102">
        <f t="shared" ref="M21:U21" si="4">+M22</f>
        <v>14838120</v>
      </c>
      <c r="N21" s="102">
        <f t="shared" si="4"/>
        <v>0</v>
      </c>
      <c r="O21" s="102">
        <f t="shared" si="4"/>
        <v>10000000</v>
      </c>
      <c r="P21" s="102">
        <f t="shared" si="4"/>
        <v>40378120</v>
      </c>
      <c r="Q21" s="102">
        <f t="shared" si="4"/>
        <v>0</v>
      </c>
      <c r="R21" s="102">
        <f t="shared" si="4"/>
        <v>8160000</v>
      </c>
      <c r="S21" s="102">
        <f t="shared" si="4"/>
        <v>8100000</v>
      </c>
      <c r="T21" s="102">
        <f t="shared" si="4"/>
        <v>0</v>
      </c>
      <c r="U21" s="102">
        <f t="shared" si="4"/>
        <v>0</v>
      </c>
    </row>
    <row r="22" spans="2:21" s="69" customFormat="1" ht="18.75" customHeight="1" x14ac:dyDescent="0.25">
      <c r="B22" s="51">
        <v>2.1</v>
      </c>
      <c r="C22" s="52"/>
      <c r="D22" s="53"/>
      <c r="E22" s="54"/>
      <c r="F22" s="53"/>
      <c r="G22" s="55"/>
      <c r="H22" s="52"/>
      <c r="I22" s="52"/>
      <c r="J22" s="56" t="s">
        <v>24</v>
      </c>
      <c r="K22" s="57"/>
      <c r="L22" s="58">
        <f>SUM(L23:L30)</f>
        <v>728014000</v>
      </c>
      <c r="M22" s="58">
        <f t="shared" ref="M22:U22" si="5">SUM(M23:M30)</f>
        <v>14838120</v>
      </c>
      <c r="N22" s="58">
        <f t="shared" si="5"/>
        <v>0</v>
      </c>
      <c r="O22" s="58">
        <f t="shared" si="5"/>
        <v>10000000</v>
      </c>
      <c r="P22" s="58">
        <f t="shared" si="5"/>
        <v>40378120</v>
      </c>
      <c r="Q22" s="58">
        <f t="shared" si="5"/>
        <v>0</v>
      </c>
      <c r="R22" s="58">
        <f t="shared" si="5"/>
        <v>8160000</v>
      </c>
      <c r="S22" s="58">
        <f t="shared" si="5"/>
        <v>8100000</v>
      </c>
      <c r="T22" s="58">
        <f t="shared" si="5"/>
        <v>0</v>
      </c>
      <c r="U22" s="58">
        <f t="shared" si="5"/>
        <v>0</v>
      </c>
    </row>
    <row r="23" spans="2:21" s="69" customFormat="1" ht="24" customHeight="1" x14ac:dyDescent="0.25">
      <c r="B23" s="59">
        <v>1</v>
      </c>
      <c r="C23" s="60" t="s">
        <v>46</v>
      </c>
      <c r="D23" s="61">
        <v>5</v>
      </c>
      <c r="E23" s="62">
        <v>600</v>
      </c>
      <c r="F23" s="62">
        <v>2101001</v>
      </c>
      <c r="G23" s="63" t="s">
        <v>47</v>
      </c>
      <c r="H23" s="103"/>
      <c r="I23" s="64"/>
      <c r="J23" s="66" t="s">
        <v>48</v>
      </c>
      <c r="K23" s="63" t="s">
        <v>49</v>
      </c>
      <c r="L23" s="68">
        <f>570619000+P23</f>
        <v>594619000</v>
      </c>
      <c r="M23" s="68"/>
      <c r="N23" s="68"/>
      <c r="O23" s="68"/>
      <c r="P23" s="68">
        <v>24000000</v>
      </c>
      <c r="Q23" s="68"/>
      <c r="R23" s="68"/>
      <c r="S23" s="68"/>
      <c r="T23" s="68"/>
      <c r="U23" s="68"/>
    </row>
    <row r="24" spans="2:21" s="69" customFormat="1" ht="24" customHeight="1" x14ac:dyDescent="0.25">
      <c r="B24" s="70">
        <v>2</v>
      </c>
      <c r="C24" s="71" t="s">
        <v>46</v>
      </c>
      <c r="D24" s="72">
        <v>5</v>
      </c>
      <c r="E24" s="73">
        <v>601</v>
      </c>
      <c r="F24" s="73">
        <v>2101001</v>
      </c>
      <c r="G24" s="74" t="s">
        <v>47</v>
      </c>
      <c r="H24" s="104"/>
      <c r="I24" s="75"/>
      <c r="J24" s="77" t="s">
        <v>48</v>
      </c>
      <c r="K24" s="74" t="s">
        <v>50</v>
      </c>
      <c r="L24" s="79">
        <f>95495000+P24</f>
        <v>101495000</v>
      </c>
      <c r="M24" s="79"/>
      <c r="N24" s="79"/>
      <c r="O24" s="79"/>
      <c r="P24" s="79">
        <v>6000000</v>
      </c>
      <c r="Q24" s="79"/>
      <c r="R24" s="79"/>
      <c r="S24" s="79"/>
      <c r="T24" s="79"/>
      <c r="U24" s="79"/>
    </row>
    <row r="25" spans="2:21" s="69" customFormat="1" ht="24" customHeight="1" x14ac:dyDescent="0.25">
      <c r="B25" s="70">
        <v>3</v>
      </c>
      <c r="C25" s="71" t="s">
        <v>46</v>
      </c>
      <c r="D25" s="72">
        <v>5</v>
      </c>
      <c r="E25" s="73">
        <v>231</v>
      </c>
      <c r="F25" s="73">
        <v>2101001</v>
      </c>
      <c r="G25" s="74" t="s">
        <v>24</v>
      </c>
      <c r="H25" s="104">
        <v>1012155</v>
      </c>
      <c r="I25" s="75" t="s">
        <v>41</v>
      </c>
      <c r="J25" s="77" t="s">
        <v>51</v>
      </c>
      <c r="K25" s="74" t="s">
        <v>30</v>
      </c>
      <c r="L25" s="79">
        <v>1200000</v>
      </c>
      <c r="M25" s="79"/>
      <c r="N25" s="79"/>
      <c r="O25" s="79"/>
      <c r="P25" s="79">
        <v>1200000</v>
      </c>
      <c r="Q25" s="79"/>
      <c r="R25" s="79"/>
      <c r="S25" s="79"/>
      <c r="T25" s="79"/>
      <c r="U25" s="79"/>
    </row>
    <row r="26" spans="2:21" s="69" customFormat="1" ht="24" customHeight="1" x14ac:dyDescent="0.25">
      <c r="B26" s="70">
        <v>4</v>
      </c>
      <c r="C26" s="71" t="s">
        <v>46</v>
      </c>
      <c r="D26" s="72">
        <v>5</v>
      </c>
      <c r="E26" s="73">
        <v>231</v>
      </c>
      <c r="F26" s="73">
        <v>2101001</v>
      </c>
      <c r="G26" s="74" t="s">
        <v>24</v>
      </c>
      <c r="H26" s="104">
        <v>1012473</v>
      </c>
      <c r="I26" s="75" t="s">
        <v>41</v>
      </c>
      <c r="J26" s="77" t="s">
        <v>52</v>
      </c>
      <c r="K26" s="74" t="s">
        <v>53</v>
      </c>
      <c r="L26" s="79">
        <v>8000000</v>
      </c>
      <c r="M26" s="79"/>
      <c r="N26" s="79"/>
      <c r="O26" s="79"/>
      <c r="P26" s="79">
        <v>1600000</v>
      </c>
      <c r="Q26" s="79"/>
      <c r="R26" s="79">
        <v>6400000</v>
      </c>
      <c r="S26" s="79"/>
      <c r="T26" s="79"/>
      <c r="U26" s="79"/>
    </row>
    <row r="27" spans="2:21" s="69" customFormat="1" ht="24" customHeight="1" x14ac:dyDescent="0.25">
      <c r="B27" s="70">
        <v>5</v>
      </c>
      <c r="C27" s="71" t="s">
        <v>46</v>
      </c>
      <c r="D27" s="72">
        <v>5</v>
      </c>
      <c r="E27" s="73">
        <v>231</v>
      </c>
      <c r="F27" s="73">
        <v>2101001</v>
      </c>
      <c r="G27" s="74" t="s">
        <v>24</v>
      </c>
      <c r="H27" s="104"/>
      <c r="I27" s="75" t="s">
        <v>54</v>
      </c>
      <c r="J27" s="77" t="s">
        <v>55</v>
      </c>
      <c r="K27" s="74" t="s">
        <v>30</v>
      </c>
      <c r="L27" s="79">
        <v>2200000</v>
      </c>
      <c r="M27" s="79"/>
      <c r="N27" s="79"/>
      <c r="O27" s="79"/>
      <c r="P27" s="79">
        <v>440000</v>
      </c>
      <c r="Q27" s="79"/>
      <c r="R27" s="79">
        <f>L27-P27</f>
        <v>1760000</v>
      </c>
      <c r="S27" s="79"/>
      <c r="T27" s="79"/>
      <c r="U27" s="79"/>
    </row>
    <row r="28" spans="2:21" s="69" customFormat="1" ht="24" customHeight="1" x14ac:dyDescent="0.25">
      <c r="B28" s="70">
        <v>6</v>
      </c>
      <c r="C28" s="71" t="s">
        <v>46</v>
      </c>
      <c r="D28" s="72">
        <v>5</v>
      </c>
      <c r="E28" s="73">
        <v>231</v>
      </c>
      <c r="F28" s="73">
        <v>2101001</v>
      </c>
      <c r="G28" s="74" t="s">
        <v>24</v>
      </c>
      <c r="H28" s="104"/>
      <c r="I28" s="75" t="s">
        <v>54</v>
      </c>
      <c r="J28" s="77" t="s">
        <v>56</v>
      </c>
      <c r="K28" s="74" t="s">
        <v>30</v>
      </c>
      <c r="L28" s="79">
        <v>1200000</v>
      </c>
      <c r="M28" s="79"/>
      <c r="N28" s="79"/>
      <c r="O28" s="79"/>
      <c r="P28" s="79">
        <v>1200000</v>
      </c>
      <c r="Q28" s="79"/>
      <c r="R28" s="79"/>
      <c r="S28" s="79"/>
      <c r="T28" s="79"/>
      <c r="U28" s="79"/>
    </row>
    <row r="29" spans="2:21" s="69" customFormat="1" ht="24" customHeight="1" x14ac:dyDescent="0.25">
      <c r="B29" s="70">
        <v>7</v>
      </c>
      <c r="C29" s="71" t="s">
        <v>46</v>
      </c>
      <c r="D29" s="72">
        <v>5</v>
      </c>
      <c r="E29" s="73">
        <v>231</v>
      </c>
      <c r="F29" s="73">
        <v>2101001</v>
      </c>
      <c r="G29" s="74" t="s">
        <v>24</v>
      </c>
      <c r="H29" s="74">
        <v>1012423</v>
      </c>
      <c r="I29" s="75" t="s">
        <v>41</v>
      </c>
      <c r="J29" s="77" t="s">
        <v>57</v>
      </c>
      <c r="K29" s="74" t="s">
        <v>53</v>
      </c>
      <c r="L29" s="79">
        <v>18100000</v>
      </c>
      <c r="M29" s="79">
        <v>14838120</v>
      </c>
      <c r="N29" s="79"/>
      <c r="O29" s="78">
        <v>10000000</v>
      </c>
      <c r="P29" s="79">
        <v>4838120</v>
      </c>
      <c r="Q29" s="79"/>
      <c r="R29" s="79"/>
      <c r="S29" s="79">
        <v>8100000</v>
      </c>
      <c r="T29" s="79"/>
      <c r="U29" s="79"/>
    </row>
    <row r="30" spans="2:21" s="69" customFormat="1" ht="24" customHeight="1" x14ac:dyDescent="0.25">
      <c r="B30" s="96">
        <v>8</v>
      </c>
      <c r="C30" s="84" t="s">
        <v>46</v>
      </c>
      <c r="D30" s="85">
        <v>5</v>
      </c>
      <c r="E30" s="86">
        <v>231</v>
      </c>
      <c r="F30" s="86">
        <v>2101001</v>
      </c>
      <c r="G30" s="87" t="s">
        <v>24</v>
      </c>
      <c r="H30" s="87">
        <v>1012924</v>
      </c>
      <c r="I30" s="88" t="s">
        <v>28</v>
      </c>
      <c r="J30" s="89" t="s">
        <v>58</v>
      </c>
      <c r="K30" s="87" t="s">
        <v>53</v>
      </c>
      <c r="L30" s="91">
        <f>100000+P30</f>
        <v>1200000</v>
      </c>
      <c r="M30" s="91"/>
      <c r="N30" s="91"/>
      <c r="O30" s="90"/>
      <c r="P30" s="91">
        <v>1100000</v>
      </c>
      <c r="Q30" s="91"/>
      <c r="R30" s="91"/>
      <c r="S30" s="91"/>
      <c r="T30" s="91"/>
      <c r="U30" s="91"/>
    </row>
    <row r="31" spans="2:21" s="69" customFormat="1" ht="20.25" customHeight="1" x14ac:dyDescent="0.25">
      <c r="B31" s="43">
        <v>3</v>
      </c>
      <c r="C31" s="44"/>
      <c r="D31" s="45"/>
      <c r="E31" s="46"/>
      <c r="F31" s="45"/>
      <c r="G31" s="47"/>
      <c r="H31" s="44"/>
      <c r="I31" s="44"/>
      <c r="J31" s="49" t="s">
        <v>59</v>
      </c>
      <c r="K31" s="101"/>
      <c r="L31" s="102">
        <f>+L32</f>
        <v>33386219</v>
      </c>
      <c r="M31" s="102">
        <f t="shared" ref="M31:U31" si="6">+M32</f>
        <v>0</v>
      </c>
      <c r="N31" s="102">
        <f t="shared" si="6"/>
        <v>1000000</v>
      </c>
      <c r="O31" s="102">
        <f t="shared" si="6"/>
        <v>1494160</v>
      </c>
      <c r="P31" s="102">
        <f t="shared" si="6"/>
        <v>3071250</v>
      </c>
      <c r="Q31" s="102">
        <f t="shared" si="6"/>
        <v>14000000</v>
      </c>
      <c r="R31" s="102">
        <f t="shared" si="6"/>
        <v>0</v>
      </c>
      <c r="S31" s="102">
        <f t="shared" si="6"/>
        <v>0</v>
      </c>
      <c r="T31" s="102">
        <f t="shared" si="6"/>
        <v>0</v>
      </c>
      <c r="U31" s="102">
        <f t="shared" si="6"/>
        <v>0</v>
      </c>
    </row>
    <row r="32" spans="2:21" s="69" customFormat="1" ht="20.25" customHeight="1" x14ac:dyDescent="0.25">
      <c r="B32" s="51">
        <v>3.1</v>
      </c>
      <c r="C32" s="52"/>
      <c r="D32" s="53"/>
      <c r="E32" s="54"/>
      <c r="F32" s="53"/>
      <c r="G32" s="55"/>
      <c r="H32" s="52"/>
      <c r="I32" s="52"/>
      <c r="J32" s="56" t="s">
        <v>24</v>
      </c>
      <c r="K32" s="57"/>
      <c r="L32" s="58">
        <f t="shared" ref="L32:U32" si="7">SUM(L33:L40)</f>
        <v>33386219</v>
      </c>
      <c r="M32" s="58">
        <f t="shared" si="7"/>
        <v>0</v>
      </c>
      <c r="N32" s="58">
        <f t="shared" si="7"/>
        <v>1000000</v>
      </c>
      <c r="O32" s="58">
        <f t="shared" si="7"/>
        <v>1494160</v>
      </c>
      <c r="P32" s="58">
        <f t="shared" si="7"/>
        <v>3071250</v>
      </c>
      <c r="Q32" s="58">
        <f t="shared" si="7"/>
        <v>14000000</v>
      </c>
      <c r="R32" s="58">
        <f t="shared" si="7"/>
        <v>0</v>
      </c>
      <c r="S32" s="58">
        <f t="shared" si="7"/>
        <v>0</v>
      </c>
      <c r="T32" s="58">
        <f t="shared" si="7"/>
        <v>0</v>
      </c>
      <c r="U32" s="58">
        <f t="shared" si="7"/>
        <v>0</v>
      </c>
    </row>
    <row r="33" spans="2:25" s="69" customFormat="1" ht="24" customHeight="1" x14ac:dyDescent="0.25">
      <c r="B33" s="59">
        <v>1</v>
      </c>
      <c r="C33" s="60" t="s">
        <v>60</v>
      </c>
      <c r="D33" s="61">
        <v>5</v>
      </c>
      <c r="E33" s="62">
        <v>230</v>
      </c>
      <c r="F33" s="62">
        <v>2101001</v>
      </c>
      <c r="G33" s="63" t="s">
        <v>61</v>
      </c>
      <c r="H33" s="103"/>
      <c r="I33" s="64" t="s">
        <v>28</v>
      </c>
      <c r="J33" s="66" t="s">
        <v>62</v>
      </c>
      <c r="K33" s="63" t="s">
        <v>63</v>
      </c>
      <c r="L33" s="68">
        <v>114037</v>
      </c>
      <c r="M33" s="68"/>
      <c r="N33" s="68"/>
      <c r="O33" s="68"/>
      <c r="P33" s="68">
        <v>114037</v>
      </c>
      <c r="Q33" s="68"/>
      <c r="R33" s="68"/>
      <c r="S33" s="68"/>
      <c r="T33" s="68"/>
      <c r="U33" s="68"/>
    </row>
    <row r="34" spans="2:25" s="69" customFormat="1" ht="24" customHeight="1" x14ac:dyDescent="0.25">
      <c r="B34" s="70">
        <v>2</v>
      </c>
      <c r="C34" s="71" t="s">
        <v>60</v>
      </c>
      <c r="D34" s="72">
        <v>5</v>
      </c>
      <c r="E34" s="73">
        <v>230</v>
      </c>
      <c r="F34" s="73">
        <v>2101001</v>
      </c>
      <c r="G34" s="74" t="s">
        <v>61</v>
      </c>
      <c r="H34" s="104"/>
      <c r="I34" s="75" t="s">
        <v>28</v>
      </c>
      <c r="J34" s="77" t="s">
        <v>64</v>
      </c>
      <c r="K34" s="74" t="s">
        <v>63</v>
      </c>
      <c r="L34" s="79">
        <v>58041</v>
      </c>
      <c r="M34" s="79"/>
      <c r="N34" s="79"/>
      <c r="O34" s="79"/>
      <c r="P34" s="79">
        <v>58041</v>
      </c>
      <c r="Q34" s="79"/>
      <c r="R34" s="79"/>
      <c r="S34" s="79"/>
      <c r="T34" s="79"/>
      <c r="U34" s="79"/>
    </row>
    <row r="35" spans="2:25" s="69" customFormat="1" ht="24" customHeight="1" x14ac:dyDescent="0.25">
      <c r="B35" s="70">
        <v>3</v>
      </c>
      <c r="C35" s="71" t="s">
        <v>60</v>
      </c>
      <c r="D35" s="72">
        <v>5</v>
      </c>
      <c r="E35" s="73">
        <v>230</v>
      </c>
      <c r="F35" s="73">
        <v>2101001</v>
      </c>
      <c r="G35" s="74" t="s">
        <v>61</v>
      </c>
      <c r="H35" s="104" t="s">
        <v>65</v>
      </c>
      <c r="I35" s="75" t="s">
        <v>41</v>
      </c>
      <c r="J35" s="77" t="s">
        <v>66</v>
      </c>
      <c r="K35" s="74" t="s">
        <v>53</v>
      </c>
      <c r="L35" s="79">
        <v>10000000</v>
      </c>
      <c r="M35" s="79"/>
      <c r="N35" s="79">
        <v>1000000</v>
      </c>
      <c r="O35" s="79">
        <v>1494160</v>
      </c>
      <c r="P35" s="79"/>
      <c r="Q35" s="79">
        <v>4000000</v>
      </c>
      <c r="R35" s="79"/>
      <c r="S35" s="79"/>
      <c r="T35" s="79"/>
      <c r="U35" s="79"/>
    </row>
    <row r="36" spans="2:25" s="69" customFormat="1" ht="24" customHeight="1" x14ac:dyDescent="0.25">
      <c r="B36" s="70">
        <v>4</v>
      </c>
      <c r="C36" s="71" t="s">
        <v>60</v>
      </c>
      <c r="D36" s="72">
        <v>5</v>
      </c>
      <c r="E36" s="73">
        <v>231</v>
      </c>
      <c r="F36" s="73">
        <v>2101001</v>
      </c>
      <c r="G36" s="74" t="s">
        <v>61</v>
      </c>
      <c r="H36" s="104">
        <v>1011533</v>
      </c>
      <c r="I36" s="75" t="s">
        <v>41</v>
      </c>
      <c r="J36" s="77" t="s">
        <v>67</v>
      </c>
      <c r="K36" s="74" t="s">
        <v>53</v>
      </c>
      <c r="L36" s="79">
        <v>20314969</v>
      </c>
      <c r="M36" s="79"/>
      <c r="N36" s="79"/>
      <c r="O36" s="79">
        <v>0</v>
      </c>
      <c r="P36" s="79"/>
      <c r="Q36" s="79">
        <v>10000000</v>
      </c>
      <c r="R36" s="79"/>
      <c r="S36" s="79"/>
      <c r="T36" s="79"/>
      <c r="U36" s="79"/>
    </row>
    <row r="37" spans="2:25" s="69" customFormat="1" ht="24" customHeight="1" x14ac:dyDescent="0.25">
      <c r="B37" s="70">
        <v>5</v>
      </c>
      <c r="C37" s="71" t="s">
        <v>60</v>
      </c>
      <c r="D37" s="72">
        <v>5</v>
      </c>
      <c r="E37" s="73">
        <v>231</v>
      </c>
      <c r="F37" s="73">
        <v>2101001</v>
      </c>
      <c r="G37" s="74" t="s">
        <v>61</v>
      </c>
      <c r="H37" s="104"/>
      <c r="I37" s="75" t="s">
        <v>28</v>
      </c>
      <c r="J37" s="77" t="s">
        <v>68</v>
      </c>
      <c r="K37" s="74" t="s">
        <v>69</v>
      </c>
      <c r="L37" s="79">
        <v>1916457</v>
      </c>
      <c r="M37" s="79"/>
      <c r="N37" s="79"/>
      <c r="O37" s="79"/>
      <c r="P37" s="79">
        <v>1916457</v>
      </c>
      <c r="Q37" s="79"/>
      <c r="R37" s="79"/>
      <c r="S37" s="79"/>
      <c r="T37" s="79"/>
      <c r="U37" s="79"/>
    </row>
    <row r="38" spans="2:25" s="69" customFormat="1" ht="24" customHeight="1" x14ac:dyDescent="0.25">
      <c r="B38" s="70">
        <v>6</v>
      </c>
      <c r="C38" s="71" t="s">
        <v>60</v>
      </c>
      <c r="D38" s="72">
        <v>5</v>
      </c>
      <c r="E38" s="73">
        <v>231</v>
      </c>
      <c r="F38" s="73">
        <v>2101001</v>
      </c>
      <c r="G38" s="74" t="s">
        <v>61</v>
      </c>
      <c r="H38" s="104"/>
      <c r="I38" s="75" t="s">
        <v>28</v>
      </c>
      <c r="J38" s="77" t="s">
        <v>68</v>
      </c>
      <c r="K38" s="74" t="s">
        <v>70</v>
      </c>
      <c r="L38" s="79">
        <v>287469</v>
      </c>
      <c r="M38" s="79"/>
      <c r="N38" s="79"/>
      <c r="O38" s="79"/>
      <c r="P38" s="79">
        <v>287469</v>
      </c>
      <c r="Q38" s="79"/>
      <c r="R38" s="79"/>
      <c r="S38" s="79"/>
      <c r="T38" s="79"/>
      <c r="U38" s="79"/>
    </row>
    <row r="39" spans="2:25" s="69" customFormat="1" ht="24" customHeight="1" x14ac:dyDescent="0.25">
      <c r="B39" s="70">
        <v>7</v>
      </c>
      <c r="C39" s="71" t="s">
        <v>60</v>
      </c>
      <c r="D39" s="72">
        <v>5</v>
      </c>
      <c r="E39" s="73">
        <v>231</v>
      </c>
      <c r="F39" s="73">
        <v>2101001</v>
      </c>
      <c r="G39" s="74" t="s">
        <v>61</v>
      </c>
      <c r="H39" s="104"/>
      <c r="I39" s="75" t="s">
        <v>28</v>
      </c>
      <c r="J39" s="77" t="s">
        <v>71</v>
      </c>
      <c r="K39" s="74" t="s">
        <v>69</v>
      </c>
      <c r="L39" s="79">
        <v>604562</v>
      </c>
      <c r="M39" s="79"/>
      <c r="N39" s="79"/>
      <c r="O39" s="79"/>
      <c r="P39" s="79">
        <v>604562</v>
      </c>
      <c r="Q39" s="79"/>
      <c r="R39" s="79"/>
      <c r="S39" s="79"/>
      <c r="T39" s="79"/>
      <c r="U39" s="79"/>
    </row>
    <row r="40" spans="2:25" s="69" customFormat="1" ht="24" customHeight="1" x14ac:dyDescent="0.25">
      <c r="B40" s="70">
        <v>8</v>
      </c>
      <c r="C40" s="71" t="s">
        <v>60</v>
      </c>
      <c r="D40" s="72">
        <v>5</v>
      </c>
      <c r="E40" s="73">
        <v>231</v>
      </c>
      <c r="F40" s="73">
        <v>2101001</v>
      </c>
      <c r="G40" s="74" t="s">
        <v>61</v>
      </c>
      <c r="H40" s="104"/>
      <c r="I40" s="75" t="s">
        <v>28</v>
      </c>
      <c r="J40" s="77" t="s">
        <v>71</v>
      </c>
      <c r="K40" s="74" t="s">
        <v>70</v>
      </c>
      <c r="L40" s="79">
        <v>90684</v>
      </c>
      <c r="M40" s="79"/>
      <c r="N40" s="79"/>
      <c r="O40" s="79"/>
      <c r="P40" s="79">
        <v>90684</v>
      </c>
      <c r="Q40" s="79"/>
      <c r="R40" s="79"/>
      <c r="S40" s="79"/>
      <c r="T40" s="79"/>
      <c r="U40" s="79"/>
    </row>
    <row r="41" spans="2:25" s="69" customFormat="1" ht="20.25" customHeight="1" x14ac:dyDescent="0.25">
      <c r="B41" s="43">
        <v>4</v>
      </c>
      <c r="C41" s="44"/>
      <c r="D41" s="45"/>
      <c r="E41" s="46"/>
      <c r="F41" s="45"/>
      <c r="G41" s="47"/>
      <c r="H41" s="44"/>
      <c r="I41" s="44"/>
      <c r="J41" s="49" t="s">
        <v>72</v>
      </c>
      <c r="K41" s="101"/>
      <c r="L41" s="102">
        <f>+L42+L49</f>
        <v>2297671293</v>
      </c>
      <c r="M41" s="102">
        <f t="shared" ref="M41:U41" si="8">+M42+M49</f>
        <v>902088202</v>
      </c>
      <c r="N41" s="102">
        <f t="shared" si="8"/>
        <v>100000000</v>
      </c>
      <c r="O41" s="102">
        <f t="shared" si="8"/>
        <v>132457099</v>
      </c>
      <c r="P41" s="102">
        <f t="shared" si="8"/>
        <v>87201814</v>
      </c>
      <c r="Q41" s="102">
        <f t="shared" si="8"/>
        <v>120070000</v>
      </c>
      <c r="R41" s="102">
        <f t="shared" si="8"/>
        <v>0</v>
      </c>
      <c r="S41" s="102">
        <f t="shared" si="8"/>
        <v>524208311.20000005</v>
      </c>
      <c r="T41" s="102">
        <f t="shared" si="8"/>
        <v>0</v>
      </c>
      <c r="U41" s="102">
        <f t="shared" si="8"/>
        <v>65845265</v>
      </c>
    </row>
    <row r="42" spans="2:25" s="69" customFormat="1" ht="20.25" customHeight="1" x14ac:dyDescent="0.25">
      <c r="B42" s="51">
        <v>4.0999999999999996</v>
      </c>
      <c r="C42" s="52"/>
      <c r="D42" s="53"/>
      <c r="E42" s="54"/>
      <c r="F42" s="53"/>
      <c r="G42" s="55"/>
      <c r="H42" s="52"/>
      <c r="I42" s="52"/>
      <c r="J42" s="56" t="s">
        <v>24</v>
      </c>
      <c r="K42" s="57"/>
      <c r="L42" s="58">
        <f>SUM(L43:L48)</f>
        <v>2297671293</v>
      </c>
      <c r="M42" s="58">
        <f t="shared" ref="M42:U42" si="9">SUM(M43:M48)</f>
        <v>902088202</v>
      </c>
      <c r="N42" s="58">
        <f t="shared" si="9"/>
        <v>100000000</v>
      </c>
      <c r="O42" s="58">
        <f t="shared" si="9"/>
        <v>132457099</v>
      </c>
      <c r="P42" s="58">
        <f t="shared" si="9"/>
        <v>87131814</v>
      </c>
      <c r="Q42" s="58">
        <f t="shared" si="9"/>
        <v>120000000</v>
      </c>
      <c r="R42" s="58">
        <f t="shared" si="9"/>
        <v>0</v>
      </c>
      <c r="S42" s="58">
        <f>SUM(S43:S48)</f>
        <v>524208311.20000005</v>
      </c>
      <c r="T42" s="58">
        <f t="shared" si="9"/>
        <v>0</v>
      </c>
      <c r="U42" s="58">
        <f t="shared" si="9"/>
        <v>65845265</v>
      </c>
    </row>
    <row r="43" spans="2:25" s="69" customFormat="1" ht="24" customHeight="1" x14ac:dyDescent="0.25">
      <c r="B43" s="59">
        <v>1</v>
      </c>
      <c r="C43" s="60" t="s">
        <v>73</v>
      </c>
      <c r="D43" s="61">
        <v>5</v>
      </c>
      <c r="E43" s="62">
        <v>230</v>
      </c>
      <c r="F43" s="62">
        <v>2101001</v>
      </c>
      <c r="G43" s="63" t="s">
        <v>24</v>
      </c>
      <c r="H43" s="103"/>
      <c r="I43" s="64" t="s">
        <v>54</v>
      </c>
      <c r="J43" s="66" t="s">
        <v>74</v>
      </c>
      <c r="K43" s="63" t="s">
        <v>63</v>
      </c>
      <c r="L43" s="68">
        <v>322674</v>
      </c>
      <c r="M43" s="68"/>
      <c r="N43" s="68"/>
      <c r="O43" s="68"/>
      <c r="P43" s="68">
        <v>322674</v>
      </c>
      <c r="Q43" s="68"/>
      <c r="R43" s="68"/>
      <c r="S43" s="68"/>
      <c r="T43" s="68"/>
      <c r="U43" s="68"/>
    </row>
    <row r="44" spans="2:25" s="69" customFormat="1" ht="24" customHeight="1" x14ac:dyDescent="0.25">
      <c r="B44" s="70">
        <v>2</v>
      </c>
      <c r="C44" s="71" t="s">
        <v>73</v>
      </c>
      <c r="D44" s="72">
        <v>5</v>
      </c>
      <c r="E44" s="73">
        <v>231</v>
      </c>
      <c r="F44" s="73">
        <v>2101001</v>
      </c>
      <c r="G44" s="74" t="s">
        <v>24</v>
      </c>
      <c r="H44" s="104">
        <v>1012758</v>
      </c>
      <c r="I44" s="75" t="s">
        <v>41</v>
      </c>
      <c r="J44" s="77" t="s">
        <v>74</v>
      </c>
      <c r="K44" s="74" t="s">
        <v>75</v>
      </c>
      <c r="L44" s="79">
        <v>771696803</v>
      </c>
      <c r="M44" s="79">
        <v>515851538</v>
      </c>
      <c r="N44" s="79"/>
      <c r="O44" s="79"/>
      <c r="P44" s="79"/>
      <c r="Q44" s="79">
        <v>120000000</v>
      </c>
      <c r="R44" s="79"/>
      <c r="S44" s="79">
        <v>70000000</v>
      </c>
      <c r="T44" s="79"/>
      <c r="U44" s="79">
        <v>65845265</v>
      </c>
      <c r="W44" s="105"/>
      <c r="Y44" s="105"/>
    </row>
    <row r="45" spans="2:25" s="69" customFormat="1" ht="24" customHeight="1" x14ac:dyDescent="0.25">
      <c r="B45" s="70">
        <v>3</v>
      </c>
      <c r="C45" s="71" t="s">
        <v>73</v>
      </c>
      <c r="D45" s="72">
        <v>5</v>
      </c>
      <c r="E45" s="73">
        <v>231</v>
      </c>
      <c r="F45" s="73">
        <v>2101001</v>
      </c>
      <c r="G45" s="74" t="s">
        <v>24</v>
      </c>
      <c r="H45" s="104">
        <v>1012190</v>
      </c>
      <c r="I45" s="75" t="s">
        <v>41</v>
      </c>
      <c r="J45" s="77" t="s">
        <v>76</v>
      </c>
      <c r="K45" s="74" t="s">
        <v>75</v>
      </c>
      <c r="L45" s="79">
        <v>386236664</v>
      </c>
      <c r="M45" s="79">
        <v>386236664</v>
      </c>
      <c r="N45" s="79">
        <v>100000000</v>
      </c>
      <c r="O45" s="79">
        <v>132457099</v>
      </c>
      <c r="P45" s="79">
        <v>86236664</v>
      </c>
      <c r="Q45" s="79"/>
      <c r="R45" s="79"/>
      <c r="S45" s="79">
        <v>86236664</v>
      </c>
      <c r="T45" s="79"/>
      <c r="U45" s="79"/>
      <c r="W45" s="105"/>
    </row>
    <row r="46" spans="2:25" s="69" customFormat="1" ht="24" customHeight="1" x14ac:dyDescent="0.25">
      <c r="B46" s="59">
        <v>4</v>
      </c>
      <c r="C46" s="71" t="s">
        <v>73</v>
      </c>
      <c r="D46" s="72">
        <v>5</v>
      </c>
      <c r="E46" s="73">
        <v>231</v>
      </c>
      <c r="F46" s="73">
        <v>2101001</v>
      </c>
      <c r="G46" s="74" t="s">
        <v>24</v>
      </c>
      <c r="H46" s="104">
        <v>1012757</v>
      </c>
      <c r="I46" s="75" t="s">
        <v>41</v>
      </c>
      <c r="J46" s="77" t="s">
        <v>77</v>
      </c>
      <c r="K46" s="74" t="s">
        <v>75</v>
      </c>
      <c r="L46" s="79">
        <v>1138842676</v>
      </c>
      <c r="M46" s="78"/>
      <c r="N46" s="79"/>
      <c r="O46" s="79"/>
      <c r="P46" s="79"/>
      <c r="Q46" s="79"/>
      <c r="R46" s="79"/>
      <c r="S46" s="79">
        <v>367971647.20000005</v>
      </c>
      <c r="T46" s="79"/>
      <c r="U46" s="79"/>
    </row>
    <row r="47" spans="2:25" s="69" customFormat="1" ht="24" customHeight="1" x14ac:dyDescent="0.25">
      <c r="B47" s="70">
        <v>5</v>
      </c>
      <c r="C47" s="71" t="s">
        <v>73</v>
      </c>
      <c r="D47" s="72">
        <v>5</v>
      </c>
      <c r="E47" s="73">
        <v>231</v>
      </c>
      <c r="F47" s="73">
        <v>2101001</v>
      </c>
      <c r="G47" s="74" t="s">
        <v>24</v>
      </c>
      <c r="H47" s="104">
        <v>1012408</v>
      </c>
      <c r="I47" s="75" t="s">
        <v>41</v>
      </c>
      <c r="J47" s="106" t="s">
        <v>78</v>
      </c>
      <c r="K47" s="77" t="s">
        <v>79</v>
      </c>
      <c r="L47" s="79">
        <v>553056</v>
      </c>
      <c r="M47" s="79"/>
      <c r="N47" s="79"/>
      <c r="O47" s="79"/>
      <c r="P47" s="79">
        <v>553056</v>
      </c>
      <c r="Q47" s="79"/>
      <c r="R47" s="79"/>
      <c r="S47" s="79"/>
      <c r="T47" s="79"/>
      <c r="U47" s="79"/>
    </row>
    <row r="48" spans="2:25" s="69" customFormat="1" ht="24" customHeight="1" x14ac:dyDescent="0.25">
      <c r="B48" s="70">
        <v>6</v>
      </c>
      <c r="C48" s="84" t="s">
        <v>73</v>
      </c>
      <c r="D48" s="85">
        <v>5</v>
      </c>
      <c r="E48" s="86">
        <v>231</v>
      </c>
      <c r="F48" s="86">
        <v>2101001</v>
      </c>
      <c r="G48" s="87" t="s">
        <v>24</v>
      </c>
      <c r="H48" s="97">
        <v>1012359</v>
      </c>
      <c r="I48" s="88" t="s">
        <v>41</v>
      </c>
      <c r="J48" s="89" t="s">
        <v>80</v>
      </c>
      <c r="K48" s="87" t="s">
        <v>81</v>
      </c>
      <c r="L48" s="91">
        <v>19420</v>
      </c>
      <c r="M48" s="91"/>
      <c r="N48" s="91"/>
      <c r="O48" s="91"/>
      <c r="P48" s="91">
        <v>19420</v>
      </c>
      <c r="Q48" s="91"/>
      <c r="R48" s="91"/>
      <c r="S48" s="91"/>
      <c r="T48" s="91"/>
      <c r="U48" s="91"/>
    </row>
    <row r="49" spans="2:21" s="69" customFormat="1" ht="20.25" customHeight="1" x14ac:dyDescent="0.25">
      <c r="B49" s="51">
        <v>4.2</v>
      </c>
      <c r="C49" s="52"/>
      <c r="D49" s="53"/>
      <c r="E49" s="54"/>
      <c r="F49" s="53"/>
      <c r="G49" s="55"/>
      <c r="H49" s="52"/>
      <c r="I49" s="52"/>
      <c r="J49" s="56" t="s">
        <v>82</v>
      </c>
      <c r="K49" s="57"/>
      <c r="L49" s="58">
        <f>SUM(L50:L52)</f>
        <v>0</v>
      </c>
      <c r="M49" s="58">
        <f t="shared" ref="M49:U49" si="10">SUM(M50:M52)</f>
        <v>0</v>
      </c>
      <c r="N49" s="58">
        <f t="shared" si="10"/>
        <v>0</v>
      </c>
      <c r="O49" s="58">
        <f t="shared" si="10"/>
        <v>0</v>
      </c>
      <c r="P49" s="58">
        <f t="shared" si="10"/>
        <v>70000</v>
      </c>
      <c r="Q49" s="58">
        <f t="shared" si="10"/>
        <v>70000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</row>
    <row r="50" spans="2:21" s="69" customFormat="1" ht="24" customHeight="1" x14ac:dyDescent="0.25">
      <c r="B50" s="59">
        <v>1</v>
      </c>
      <c r="C50" s="60" t="s">
        <v>73</v>
      </c>
      <c r="D50" s="61">
        <v>5</v>
      </c>
      <c r="E50" s="62">
        <v>602</v>
      </c>
      <c r="F50" s="62">
        <v>2101817</v>
      </c>
      <c r="G50" s="63" t="s">
        <v>82</v>
      </c>
      <c r="H50" s="103"/>
      <c r="I50" s="64" t="s">
        <v>34</v>
      </c>
      <c r="J50" s="66" t="s">
        <v>83</v>
      </c>
      <c r="K50" s="74" t="s">
        <v>36</v>
      </c>
      <c r="L50" s="79"/>
      <c r="M50" s="79"/>
      <c r="N50" s="79"/>
      <c r="O50" s="79"/>
      <c r="P50" s="79"/>
      <c r="Q50" s="79">
        <v>70000</v>
      </c>
      <c r="R50" s="79"/>
      <c r="S50" s="79"/>
      <c r="T50" s="79"/>
      <c r="U50" s="79"/>
    </row>
    <row r="51" spans="2:21" s="69" customFormat="1" ht="24" customHeight="1" x14ac:dyDescent="0.25">
      <c r="B51" s="70">
        <v>1</v>
      </c>
      <c r="C51" s="71" t="s">
        <v>73</v>
      </c>
      <c r="D51" s="72">
        <v>5</v>
      </c>
      <c r="E51" s="73">
        <v>600</v>
      </c>
      <c r="F51" s="73">
        <v>2101817</v>
      </c>
      <c r="G51" s="74" t="s">
        <v>82</v>
      </c>
      <c r="H51" s="104"/>
      <c r="I51" s="75" t="s">
        <v>34</v>
      </c>
      <c r="J51" s="77" t="s">
        <v>48</v>
      </c>
      <c r="K51" s="74" t="s">
        <v>84</v>
      </c>
      <c r="L51" s="79"/>
      <c r="M51" s="79"/>
      <c r="N51" s="79"/>
      <c r="O51" s="79"/>
      <c r="P51" s="79">
        <v>60000</v>
      </c>
      <c r="Q51" s="79"/>
      <c r="R51" s="79"/>
      <c r="S51" s="79"/>
      <c r="T51" s="79"/>
      <c r="U51" s="79"/>
    </row>
    <row r="52" spans="2:21" s="69" customFormat="1" ht="24" customHeight="1" x14ac:dyDescent="0.25">
      <c r="B52" s="96">
        <v>1</v>
      </c>
      <c r="C52" s="84" t="s">
        <v>73</v>
      </c>
      <c r="D52" s="85">
        <v>5</v>
      </c>
      <c r="E52" s="86">
        <v>601</v>
      </c>
      <c r="F52" s="86">
        <v>2101817</v>
      </c>
      <c r="G52" s="87" t="s">
        <v>82</v>
      </c>
      <c r="H52" s="97"/>
      <c r="I52" s="88" t="s">
        <v>34</v>
      </c>
      <c r="J52" s="89" t="s">
        <v>48</v>
      </c>
      <c r="K52" s="74" t="s">
        <v>85</v>
      </c>
      <c r="L52" s="79"/>
      <c r="M52" s="79"/>
      <c r="N52" s="79"/>
      <c r="O52" s="79"/>
      <c r="P52" s="79">
        <v>10000</v>
      </c>
      <c r="Q52" s="79"/>
      <c r="R52" s="79"/>
      <c r="S52" s="79"/>
      <c r="T52" s="79"/>
      <c r="U52" s="79"/>
    </row>
    <row r="53" spans="2:21" s="69" customFormat="1" ht="20.25" customHeight="1" x14ac:dyDescent="0.25">
      <c r="B53" s="43">
        <v>5</v>
      </c>
      <c r="C53" s="44"/>
      <c r="D53" s="45"/>
      <c r="E53" s="46"/>
      <c r="F53" s="45"/>
      <c r="G53" s="47"/>
      <c r="H53" s="44"/>
      <c r="I53" s="44"/>
      <c r="J53" s="49" t="s">
        <v>86</v>
      </c>
      <c r="K53" s="101"/>
      <c r="L53" s="102">
        <f t="shared" ref="L53:U53" si="11">+L54+L86</f>
        <v>2649742154</v>
      </c>
      <c r="M53" s="102">
        <f t="shared" si="11"/>
        <v>413471330.34799999</v>
      </c>
      <c r="N53" s="102">
        <f t="shared" si="11"/>
        <v>2012400</v>
      </c>
      <c r="O53" s="102">
        <f t="shared" si="11"/>
        <v>43812819</v>
      </c>
      <c r="P53" s="102">
        <f t="shared" si="11"/>
        <v>526145307</v>
      </c>
      <c r="Q53" s="102">
        <f t="shared" si="11"/>
        <v>283207273</v>
      </c>
      <c r="R53" s="102">
        <f t="shared" si="11"/>
        <v>56000000</v>
      </c>
      <c r="S53" s="102">
        <f t="shared" si="11"/>
        <v>334543060</v>
      </c>
      <c r="T53" s="102">
        <f t="shared" si="11"/>
        <v>0</v>
      </c>
      <c r="U53" s="102">
        <f t="shared" si="11"/>
        <v>425188742</v>
      </c>
    </row>
    <row r="54" spans="2:21" s="69" customFormat="1" ht="20.25" customHeight="1" x14ac:dyDescent="0.25">
      <c r="B54" s="51">
        <v>5.0999999999999996</v>
      </c>
      <c r="C54" s="52"/>
      <c r="D54" s="53"/>
      <c r="E54" s="54"/>
      <c r="F54" s="53"/>
      <c r="G54" s="55"/>
      <c r="H54" s="52"/>
      <c r="I54" s="52"/>
      <c r="J54" s="56" t="s">
        <v>24</v>
      </c>
      <c r="K54" s="57"/>
      <c r="L54" s="58">
        <f t="shared" ref="L54:U54" si="12">SUM(L55:L85)</f>
        <v>2051959154</v>
      </c>
      <c r="M54" s="58">
        <f t="shared" si="12"/>
        <v>413471330.34799999</v>
      </c>
      <c r="N54" s="58">
        <f t="shared" si="12"/>
        <v>2012400</v>
      </c>
      <c r="O54" s="58">
        <f t="shared" si="12"/>
        <v>43812819</v>
      </c>
      <c r="P54" s="58">
        <f t="shared" si="12"/>
        <v>497645307</v>
      </c>
      <c r="Q54" s="58">
        <f t="shared" si="12"/>
        <v>283207273</v>
      </c>
      <c r="R54" s="58">
        <f t="shared" si="12"/>
        <v>0</v>
      </c>
      <c r="S54" s="58">
        <f t="shared" si="12"/>
        <v>334543060</v>
      </c>
      <c r="T54" s="58">
        <f t="shared" si="12"/>
        <v>0</v>
      </c>
      <c r="U54" s="58">
        <f t="shared" si="12"/>
        <v>425188742</v>
      </c>
    </row>
    <row r="55" spans="2:21" s="69" customFormat="1" ht="24" customHeight="1" x14ac:dyDescent="0.25">
      <c r="B55" s="70">
        <v>1</v>
      </c>
      <c r="C55" s="72" t="s">
        <v>87</v>
      </c>
      <c r="D55" s="72">
        <v>5</v>
      </c>
      <c r="E55" s="73">
        <v>230</v>
      </c>
      <c r="F55" s="73">
        <v>2101001</v>
      </c>
      <c r="G55" s="74" t="s">
        <v>24</v>
      </c>
      <c r="H55" s="104">
        <v>1012799</v>
      </c>
      <c r="I55" s="75" t="s">
        <v>41</v>
      </c>
      <c r="J55" s="77" t="s">
        <v>88</v>
      </c>
      <c r="K55" s="74" t="s">
        <v>63</v>
      </c>
      <c r="L55" s="78">
        <f>200000+P55</f>
        <v>243539</v>
      </c>
      <c r="M55" s="78"/>
      <c r="N55" s="79"/>
      <c r="O55" s="79"/>
      <c r="P55" s="79">
        <v>43539</v>
      </c>
      <c r="Q55" s="79"/>
      <c r="R55" s="79"/>
      <c r="S55" s="79"/>
      <c r="T55" s="79"/>
      <c r="U55" s="79"/>
    </row>
    <row r="56" spans="2:21" s="69" customFormat="1" ht="24" customHeight="1" x14ac:dyDescent="0.25">
      <c r="B56" s="70">
        <v>2</v>
      </c>
      <c r="C56" s="72" t="s">
        <v>87</v>
      </c>
      <c r="D56" s="72">
        <v>5</v>
      </c>
      <c r="E56" s="73">
        <v>230</v>
      </c>
      <c r="F56" s="73">
        <v>2101001</v>
      </c>
      <c r="G56" s="74" t="s">
        <v>24</v>
      </c>
      <c r="H56" s="104">
        <v>1012801</v>
      </c>
      <c r="I56" s="75" t="s">
        <v>41</v>
      </c>
      <c r="J56" s="77" t="s">
        <v>89</v>
      </c>
      <c r="K56" s="74" t="s">
        <v>63</v>
      </c>
      <c r="L56" s="78">
        <f>250000+P56</f>
        <v>280777</v>
      </c>
      <c r="M56" s="78"/>
      <c r="N56" s="79"/>
      <c r="O56" s="79"/>
      <c r="P56" s="79">
        <v>30777</v>
      </c>
      <c r="Q56" s="79"/>
      <c r="R56" s="79"/>
      <c r="S56" s="79"/>
      <c r="T56" s="79"/>
      <c r="U56" s="79"/>
    </row>
    <row r="57" spans="2:21" s="69" customFormat="1" ht="24" customHeight="1" x14ac:dyDescent="0.25">
      <c r="B57" s="70">
        <v>3</v>
      </c>
      <c r="C57" s="72" t="s">
        <v>87</v>
      </c>
      <c r="D57" s="72">
        <v>5</v>
      </c>
      <c r="E57" s="73">
        <v>230</v>
      </c>
      <c r="F57" s="73">
        <v>2101001</v>
      </c>
      <c r="G57" s="74" t="s">
        <v>24</v>
      </c>
      <c r="H57" s="104">
        <v>1012803</v>
      </c>
      <c r="I57" s="75" t="s">
        <v>41</v>
      </c>
      <c r="J57" s="77" t="s">
        <v>90</v>
      </c>
      <c r="K57" s="74" t="s">
        <v>63</v>
      </c>
      <c r="L57" s="78">
        <f>250000+P57</f>
        <v>285475</v>
      </c>
      <c r="M57" s="78"/>
      <c r="N57" s="79"/>
      <c r="O57" s="79">
        <v>250000</v>
      </c>
      <c r="P57" s="79">
        <v>35475</v>
      </c>
      <c r="Q57" s="79"/>
      <c r="R57" s="79"/>
      <c r="S57" s="79"/>
      <c r="T57" s="79"/>
      <c r="U57" s="79"/>
    </row>
    <row r="58" spans="2:21" s="69" customFormat="1" ht="24" customHeight="1" x14ac:dyDescent="0.25">
      <c r="B58" s="70">
        <v>4</v>
      </c>
      <c r="C58" s="72" t="s">
        <v>87</v>
      </c>
      <c r="D58" s="72">
        <v>5</v>
      </c>
      <c r="E58" s="73">
        <v>230</v>
      </c>
      <c r="F58" s="73">
        <v>2101001</v>
      </c>
      <c r="G58" s="74" t="s">
        <v>24</v>
      </c>
      <c r="H58" s="104">
        <v>1012807</v>
      </c>
      <c r="I58" s="75" t="s">
        <v>41</v>
      </c>
      <c r="J58" s="77" t="s">
        <v>91</v>
      </c>
      <c r="K58" s="74" t="s">
        <v>63</v>
      </c>
      <c r="L58" s="78">
        <f>250000-Q58</f>
        <v>188482</v>
      </c>
      <c r="M58" s="78"/>
      <c r="N58" s="79"/>
      <c r="O58" s="79"/>
      <c r="P58" s="79"/>
      <c r="Q58" s="79">
        <v>61518</v>
      </c>
      <c r="R58" s="79"/>
      <c r="S58" s="79"/>
      <c r="T58" s="79"/>
      <c r="U58" s="79"/>
    </row>
    <row r="59" spans="2:21" s="69" customFormat="1" ht="24" customHeight="1" x14ac:dyDescent="0.25">
      <c r="B59" s="70">
        <v>5</v>
      </c>
      <c r="C59" s="72" t="s">
        <v>87</v>
      </c>
      <c r="D59" s="72">
        <v>5</v>
      </c>
      <c r="E59" s="73">
        <v>230</v>
      </c>
      <c r="F59" s="73">
        <v>2101001</v>
      </c>
      <c r="G59" s="74" t="s">
        <v>24</v>
      </c>
      <c r="H59" s="104">
        <v>1012013</v>
      </c>
      <c r="I59" s="75" t="s">
        <v>41</v>
      </c>
      <c r="J59" s="77" t="s">
        <v>92</v>
      </c>
      <c r="K59" s="74" t="s">
        <v>63</v>
      </c>
      <c r="L59" s="78">
        <f>900000-Q59</f>
        <v>481922</v>
      </c>
      <c r="M59" s="78"/>
      <c r="N59" s="79"/>
      <c r="O59" s="79"/>
      <c r="P59" s="79"/>
      <c r="Q59" s="79">
        <v>418078</v>
      </c>
      <c r="R59" s="79"/>
      <c r="S59" s="79"/>
      <c r="T59" s="79"/>
      <c r="U59" s="79"/>
    </row>
    <row r="60" spans="2:21" s="69" customFormat="1" ht="24" customHeight="1" x14ac:dyDescent="0.25">
      <c r="B60" s="70">
        <v>6</v>
      </c>
      <c r="C60" s="72" t="s">
        <v>87</v>
      </c>
      <c r="D60" s="72">
        <v>5</v>
      </c>
      <c r="E60" s="73">
        <v>230</v>
      </c>
      <c r="F60" s="73">
        <v>2101001</v>
      </c>
      <c r="G60" s="74" t="s">
        <v>24</v>
      </c>
      <c r="H60" s="104"/>
      <c r="I60" s="75" t="s">
        <v>54</v>
      </c>
      <c r="J60" s="77" t="s">
        <v>93</v>
      </c>
      <c r="K60" s="74" t="s">
        <v>63</v>
      </c>
      <c r="L60" s="78">
        <v>197750</v>
      </c>
      <c r="M60" s="78"/>
      <c r="N60" s="79"/>
      <c r="O60" s="79"/>
      <c r="P60" s="79">
        <v>197750</v>
      </c>
      <c r="Q60" s="79"/>
      <c r="R60" s="79"/>
      <c r="S60" s="79"/>
      <c r="T60" s="79"/>
      <c r="U60" s="79"/>
    </row>
    <row r="61" spans="2:21" s="69" customFormat="1" ht="24" customHeight="1" x14ac:dyDescent="0.25">
      <c r="B61" s="70">
        <v>7</v>
      </c>
      <c r="C61" s="72" t="s">
        <v>87</v>
      </c>
      <c r="D61" s="72">
        <v>5</v>
      </c>
      <c r="E61" s="73">
        <v>231</v>
      </c>
      <c r="F61" s="73">
        <v>2101001</v>
      </c>
      <c r="G61" s="74" t="s">
        <v>24</v>
      </c>
      <c r="H61" s="104">
        <v>1012177</v>
      </c>
      <c r="I61" s="75" t="s">
        <v>41</v>
      </c>
      <c r="J61" s="77" t="s">
        <v>94</v>
      </c>
      <c r="K61" s="74" t="s">
        <v>75</v>
      </c>
      <c r="L61" s="78">
        <f>47760000</f>
        <v>47760000</v>
      </c>
      <c r="M61" s="78">
        <v>31686556</v>
      </c>
      <c r="N61" s="79"/>
      <c r="O61" s="79"/>
      <c r="P61" s="79"/>
      <c r="Q61" s="79">
        <v>16073444</v>
      </c>
      <c r="R61" s="79"/>
      <c r="S61" s="79"/>
      <c r="T61" s="79"/>
      <c r="U61" s="79"/>
    </row>
    <row r="62" spans="2:21" s="69" customFormat="1" ht="24" customHeight="1" x14ac:dyDescent="0.25">
      <c r="B62" s="70">
        <v>8</v>
      </c>
      <c r="C62" s="72" t="s">
        <v>87</v>
      </c>
      <c r="D62" s="72">
        <v>5</v>
      </c>
      <c r="E62" s="73">
        <v>231</v>
      </c>
      <c r="F62" s="73">
        <v>2101001</v>
      </c>
      <c r="G62" s="74" t="s">
        <v>24</v>
      </c>
      <c r="H62" s="104" t="s">
        <v>95</v>
      </c>
      <c r="I62" s="75" t="s">
        <v>41</v>
      </c>
      <c r="J62" s="77" t="s">
        <v>89</v>
      </c>
      <c r="K62" s="74" t="s">
        <v>75</v>
      </c>
      <c r="L62" s="78">
        <v>320000000</v>
      </c>
      <c r="M62" s="78">
        <v>185572656.34799999</v>
      </c>
      <c r="N62" s="79"/>
      <c r="O62" s="79"/>
      <c r="P62" s="79"/>
      <c r="Q62" s="79">
        <v>100000000</v>
      </c>
      <c r="R62" s="79"/>
      <c r="S62" s="79">
        <v>34427344</v>
      </c>
      <c r="T62" s="79"/>
      <c r="U62" s="79"/>
    </row>
    <row r="63" spans="2:21" s="69" customFormat="1" ht="24" customHeight="1" x14ac:dyDescent="0.25">
      <c r="B63" s="70">
        <v>10</v>
      </c>
      <c r="C63" s="72" t="s">
        <v>87</v>
      </c>
      <c r="D63" s="72">
        <v>5</v>
      </c>
      <c r="E63" s="73">
        <v>231</v>
      </c>
      <c r="F63" s="73">
        <v>2101001</v>
      </c>
      <c r="G63" s="74" t="s">
        <v>24</v>
      </c>
      <c r="H63" s="104">
        <v>1012762</v>
      </c>
      <c r="I63" s="75" t="s">
        <v>41</v>
      </c>
      <c r="J63" s="77" t="s">
        <v>93</v>
      </c>
      <c r="K63" s="74" t="s">
        <v>75</v>
      </c>
      <c r="L63" s="78">
        <f>58500000</f>
        <v>58500000</v>
      </c>
      <c r="M63" s="78">
        <v>34798833</v>
      </c>
      <c r="N63" s="79"/>
      <c r="O63" s="79"/>
      <c r="P63" s="79"/>
      <c r="Q63" s="79">
        <v>6000000</v>
      </c>
      <c r="R63" s="79"/>
      <c r="S63" s="79">
        <v>3076167</v>
      </c>
      <c r="T63" s="79"/>
      <c r="U63" s="79">
        <v>14625000</v>
      </c>
    </row>
    <row r="64" spans="2:21" s="69" customFormat="1" ht="24" customHeight="1" x14ac:dyDescent="0.25">
      <c r="B64" s="70">
        <v>11</v>
      </c>
      <c r="C64" s="72" t="s">
        <v>87</v>
      </c>
      <c r="D64" s="72">
        <v>5</v>
      </c>
      <c r="E64" s="73">
        <v>230</v>
      </c>
      <c r="F64" s="73">
        <v>2101001</v>
      </c>
      <c r="G64" s="74" t="s">
        <v>24</v>
      </c>
      <c r="H64" s="104"/>
      <c r="I64" s="75" t="s">
        <v>54</v>
      </c>
      <c r="J64" s="77" t="s">
        <v>96</v>
      </c>
      <c r="K64" s="74" t="s">
        <v>63</v>
      </c>
      <c r="L64" s="79">
        <v>346700</v>
      </c>
      <c r="M64" s="79"/>
      <c r="N64" s="79"/>
      <c r="O64" s="79"/>
      <c r="P64" s="79">
        <v>346700</v>
      </c>
      <c r="Q64" s="79"/>
      <c r="R64" s="79"/>
      <c r="S64" s="79"/>
      <c r="T64" s="79"/>
      <c r="U64" s="79"/>
    </row>
    <row r="65" spans="2:21" s="69" customFormat="1" ht="24" customHeight="1" x14ac:dyDescent="0.25">
      <c r="B65" s="70">
        <v>12</v>
      </c>
      <c r="C65" s="72" t="s">
        <v>87</v>
      </c>
      <c r="D65" s="72">
        <v>5</v>
      </c>
      <c r="E65" s="73">
        <v>230</v>
      </c>
      <c r="F65" s="73">
        <v>2101001</v>
      </c>
      <c r="G65" s="74" t="s">
        <v>24</v>
      </c>
      <c r="H65" s="104"/>
      <c r="I65" s="75" t="s">
        <v>54</v>
      </c>
      <c r="J65" s="77" t="s">
        <v>97</v>
      </c>
      <c r="K65" s="74" t="s">
        <v>63</v>
      </c>
      <c r="L65" s="79">
        <v>203165</v>
      </c>
      <c r="M65" s="79"/>
      <c r="N65" s="79"/>
      <c r="O65" s="79"/>
      <c r="P65" s="79">
        <v>203165</v>
      </c>
      <c r="Q65" s="79"/>
      <c r="R65" s="79"/>
      <c r="S65" s="79"/>
      <c r="T65" s="79"/>
      <c r="U65" s="79"/>
    </row>
    <row r="66" spans="2:21" s="69" customFormat="1" ht="24" customHeight="1" x14ac:dyDescent="0.25">
      <c r="B66" s="70">
        <v>13</v>
      </c>
      <c r="C66" s="72" t="s">
        <v>87</v>
      </c>
      <c r="D66" s="72">
        <v>5</v>
      </c>
      <c r="E66" s="73">
        <v>230</v>
      </c>
      <c r="F66" s="73">
        <v>2101001</v>
      </c>
      <c r="G66" s="74" t="s">
        <v>24</v>
      </c>
      <c r="H66" s="104"/>
      <c r="I66" s="75" t="s">
        <v>54</v>
      </c>
      <c r="J66" s="77" t="s">
        <v>98</v>
      </c>
      <c r="K66" s="74" t="s">
        <v>63</v>
      </c>
      <c r="L66" s="79">
        <v>239009</v>
      </c>
      <c r="M66" s="79"/>
      <c r="N66" s="79"/>
      <c r="O66" s="79"/>
      <c r="P66" s="79">
        <v>239009</v>
      </c>
      <c r="Q66" s="79"/>
      <c r="R66" s="79"/>
      <c r="S66" s="79"/>
      <c r="T66" s="79"/>
      <c r="U66" s="79"/>
    </row>
    <row r="67" spans="2:21" s="69" customFormat="1" ht="24" customHeight="1" x14ac:dyDescent="0.25">
      <c r="B67" s="70">
        <v>14</v>
      </c>
      <c r="C67" s="72" t="s">
        <v>87</v>
      </c>
      <c r="D67" s="72">
        <v>5</v>
      </c>
      <c r="E67" s="73">
        <v>230</v>
      </c>
      <c r="F67" s="73">
        <v>2101001</v>
      </c>
      <c r="G67" s="74" t="s">
        <v>24</v>
      </c>
      <c r="H67" s="104"/>
      <c r="I67" s="75" t="s">
        <v>54</v>
      </c>
      <c r="J67" s="77" t="s">
        <v>99</v>
      </c>
      <c r="K67" s="74" t="s">
        <v>63</v>
      </c>
      <c r="L67" s="79">
        <v>258198</v>
      </c>
      <c r="M67" s="79"/>
      <c r="N67" s="79"/>
      <c r="O67" s="79"/>
      <c r="P67" s="79">
        <v>258198</v>
      </c>
      <c r="Q67" s="79"/>
      <c r="R67" s="79"/>
      <c r="S67" s="79"/>
      <c r="T67" s="79"/>
      <c r="U67" s="79"/>
    </row>
    <row r="68" spans="2:21" s="69" customFormat="1" ht="24" customHeight="1" x14ac:dyDescent="0.25">
      <c r="B68" s="70">
        <v>15</v>
      </c>
      <c r="C68" s="72" t="s">
        <v>87</v>
      </c>
      <c r="D68" s="72">
        <v>5</v>
      </c>
      <c r="E68" s="73">
        <v>230</v>
      </c>
      <c r="F68" s="73">
        <v>2101001</v>
      </c>
      <c r="G68" s="74" t="s">
        <v>24</v>
      </c>
      <c r="H68" s="104"/>
      <c r="I68" s="75" t="s">
        <v>54</v>
      </c>
      <c r="J68" s="77" t="s">
        <v>100</v>
      </c>
      <c r="K68" s="74" t="s">
        <v>63</v>
      </c>
      <c r="L68" s="79">
        <v>169963</v>
      </c>
      <c r="M68" s="79"/>
      <c r="N68" s="79"/>
      <c r="O68" s="79"/>
      <c r="P68" s="79">
        <v>169963</v>
      </c>
      <c r="Q68" s="79"/>
      <c r="R68" s="79"/>
      <c r="S68" s="79"/>
      <c r="T68" s="79"/>
      <c r="U68" s="79"/>
    </row>
    <row r="69" spans="2:21" s="69" customFormat="1" ht="24" customHeight="1" x14ac:dyDescent="0.25">
      <c r="B69" s="70">
        <v>16</v>
      </c>
      <c r="C69" s="72" t="s">
        <v>87</v>
      </c>
      <c r="D69" s="72">
        <v>5</v>
      </c>
      <c r="E69" s="73">
        <v>231</v>
      </c>
      <c r="F69" s="73">
        <v>2101001</v>
      </c>
      <c r="G69" s="74" t="s">
        <v>24</v>
      </c>
      <c r="H69" s="104">
        <v>1012168</v>
      </c>
      <c r="I69" s="75" t="s">
        <v>41</v>
      </c>
      <c r="J69" s="77" t="s">
        <v>101</v>
      </c>
      <c r="K69" s="74" t="s">
        <v>75</v>
      </c>
      <c r="L69" s="78">
        <f>109800000</f>
        <v>109800000</v>
      </c>
      <c r="M69" s="78">
        <v>50967053</v>
      </c>
      <c r="N69" s="79"/>
      <c r="O69" s="79">
        <v>21960000</v>
      </c>
      <c r="P69" s="79">
        <v>29007053</v>
      </c>
      <c r="Q69" s="79"/>
      <c r="R69" s="79"/>
      <c r="S69" s="78">
        <v>49410000</v>
      </c>
      <c r="T69" s="79"/>
      <c r="U69" s="78">
        <v>38430000</v>
      </c>
    </row>
    <row r="70" spans="2:21" s="69" customFormat="1" ht="24" customHeight="1" x14ac:dyDescent="0.25">
      <c r="B70" s="70">
        <v>17</v>
      </c>
      <c r="C70" s="72" t="s">
        <v>87</v>
      </c>
      <c r="D70" s="72">
        <v>5</v>
      </c>
      <c r="E70" s="73">
        <v>231</v>
      </c>
      <c r="F70" s="73">
        <v>2101001</v>
      </c>
      <c r="G70" s="74" t="s">
        <v>24</v>
      </c>
      <c r="H70" s="104">
        <v>1012168</v>
      </c>
      <c r="I70" s="75" t="s">
        <v>41</v>
      </c>
      <c r="J70" s="77" t="s">
        <v>101</v>
      </c>
      <c r="K70" s="74" t="s">
        <v>69</v>
      </c>
      <c r="L70" s="78">
        <f>1098000</f>
        <v>1098000</v>
      </c>
      <c r="M70" s="78">
        <v>705266</v>
      </c>
      <c r="N70" s="79"/>
      <c r="O70" s="79"/>
      <c r="P70" s="79">
        <v>485666</v>
      </c>
      <c r="Q70" s="79"/>
      <c r="R70" s="79"/>
      <c r="S70" s="78">
        <v>494100</v>
      </c>
      <c r="T70" s="79"/>
      <c r="U70" s="78">
        <v>384300</v>
      </c>
    </row>
    <row r="71" spans="2:21" s="69" customFormat="1" ht="24" customHeight="1" x14ac:dyDescent="0.25">
      <c r="B71" s="70">
        <v>18</v>
      </c>
      <c r="C71" s="72" t="s">
        <v>87</v>
      </c>
      <c r="D71" s="72">
        <v>5</v>
      </c>
      <c r="E71" s="73">
        <v>231</v>
      </c>
      <c r="F71" s="73">
        <v>2101001</v>
      </c>
      <c r="G71" s="74" t="s">
        <v>24</v>
      </c>
      <c r="H71" s="104">
        <v>1012168</v>
      </c>
      <c r="I71" s="75" t="s">
        <v>41</v>
      </c>
      <c r="J71" s="77" t="s">
        <v>101</v>
      </c>
      <c r="K71" s="74" t="s">
        <v>70</v>
      </c>
      <c r="L71" s="78">
        <f>131760</f>
        <v>131760</v>
      </c>
      <c r="M71" s="78">
        <v>36000</v>
      </c>
      <c r="N71" s="79"/>
      <c r="O71" s="79"/>
      <c r="P71" s="79">
        <v>36000</v>
      </c>
      <c r="Q71" s="79"/>
      <c r="R71" s="79"/>
      <c r="S71" s="78"/>
      <c r="T71" s="79"/>
      <c r="U71" s="78">
        <v>131760</v>
      </c>
    </row>
    <row r="72" spans="2:21" s="69" customFormat="1" ht="24" customHeight="1" x14ac:dyDescent="0.25">
      <c r="B72" s="70">
        <v>19</v>
      </c>
      <c r="C72" s="72" t="s">
        <v>87</v>
      </c>
      <c r="D72" s="72">
        <v>5</v>
      </c>
      <c r="E72" s="73">
        <v>231</v>
      </c>
      <c r="F72" s="73">
        <v>2101001</v>
      </c>
      <c r="G72" s="74" t="s">
        <v>24</v>
      </c>
      <c r="H72" s="104">
        <v>1012482</v>
      </c>
      <c r="I72" s="75" t="s">
        <v>41</v>
      </c>
      <c r="J72" s="77" t="s">
        <v>102</v>
      </c>
      <c r="K72" s="74" t="s">
        <v>69</v>
      </c>
      <c r="L72" s="79">
        <v>1480179</v>
      </c>
      <c r="M72" s="79">
        <v>1464827</v>
      </c>
      <c r="N72" s="79"/>
      <c r="O72" s="79"/>
      <c r="P72" s="79">
        <v>1217501</v>
      </c>
      <c r="Q72" s="79"/>
      <c r="R72" s="79"/>
      <c r="S72" s="79">
        <v>800032</v>
      </c>
      <c r="T72" s="79"/>
      <c r="U72" s="79">
        <v>432821</v>
      </c>
    </row>
    <row r="73" spans="2:21" s="69" customFormat="1" ht="24" customHeight="1" x14ac:dyDescent="0.25">
      <c r="B73" s="70">
        <v>20</v>
      </c>
      <c r="C73" s="72" t="s">
        <v>87</v>
      </c>
      <c r="D73" s="72">
        <v>5</v>
      </c>
      <c r="E73" s="73">
        <v>231</v>
      </c>
      <c r="F73" s="73">
        <v>2101001</v>
      </c>
      <c r="G73" s="74" t="s">
        <v>24</v>
      </c>
      <c r="H73" s="104">
        <v>1012764</v>
      </c>
      <c r="I73" s="75" t="s">
        <v>41</v>
      </c>
      <c r="J73" s="77" t="s">
        <v>103</v>
      </c>
      <c r="K73" s="74" t="s">
        <v>75</v>
      </c>
      <c r="L73" s="79">
        <f>104600664+P73-S73-U73</f>
        <v>104600664</v>
      </c>
      <c r="M73" s="79">
        <v>104600664</v>
      </c>
      <c r="N73" s="79"/>
      <c r="O73" s="79">
        <v>20920133</v>
      </c>
      <c r="P73" s="79">
        <v>12609067</v>
      </c>
      <c r="Q73" s="79"/>
      <c r="R73" s="79"/>
      <c r="S73" s="78"/>
      <c r="T73" s="78"/>
      <c r="U73" s="78">
        <v>12609067</v>
      </c>
    </row>
    <row r="74" spans="2:21" s="69" customFormat="1" ht="24" customHeight="1" x14ac:dyDescent="0.25">
      <c r="B74" s="70">
        <v>21</v>
      </c>
      <c r="C74" s="72" t="s">
        <v>87</v>
      </c>
      <c r="D74" s="72">
        <v>5</v>
      </c>
      <c r="E74" s="73">
        <v>230</v>
      </c>
      <c r="F74" s="73">
        <v>2101001</v>
      </c>
      <c r="G74" s="74" t="s">
        <v>24</v>
      </c>
      <c r="H74" s="104">
        <v>1012803</v>
      </c>
      <c r="I74" s="75" t="s">
        <v>41</v>
      </c>
      <c r="J74" s="77" t="s">
        <v>90</v>
      </c>
      <c r="K74" s="74" t="s">
        <v>63</v>
      </c>
      <c r="L74" s="79">
        <f>250000+P74</f>
        <v>285475</v>
      </c>
      <c r="M74" s="79">
        <v>285475</v>
      </c>
      <c r="N74" s="79"/>
      <c r="O74" s="79">
        <v>250000</v>
      </c>
      <c r="P74" s="79">
        <v>35475</v>
      </c>
      <c r="Q74" s="79"/>
      <c r="R74" s="79"/>
      <c r="S74" s="78"/>
      <c r="T74" s="78"/>
      <c r="U74" s="78"/>
    </row>
    <row r="75" spans="2:21" s="69" customFormat="1" ht="24" customHeight="1" x14ac:dyDescent="0.25">
      <c r="B75" s="70">
        <v>22</v>
      </c>
      <c r="C75" s="72" t="s">
        <v>87</v>
      </c>
      <c r="D75" s="72">
        <v>5</v>
      </c>
      <c r="E75" s="73">
        <v>231</v>
      </c>
      <c r="F75" s="73">
        <v>2101001</v>
      </c>
      <c r="G75" s="74" t="s">
        <v>24</v>
      </c>
      <c r="H75" s="104"/>
      <c r="I75" s="75" t="s">
        <v>41</v>
      </c>
      <c r="J75" s="77" t="s">
        <v>104</v>
      </c>
      <c r="K75" s="74" t="s">
        <v>70</v>
      </c>
      <c r="L75" s="79">
        <v>33814</v>
      </c>
      <c r="M75" s="79"/>
      <c r="N75" s="79"/>
      <c r="O75" s="79"/>
      <c r="P75" s="79">
        <v>33814</v>
      </c>
      <c r="Q75" s="79"/>
      <c r="R75" s="79"/>
      <c r="S75" s="78"/>
      <c r="T75" s="78"/>
      <c r="U75" s="78"/>
    </row>
    <row r="76" spans="2:21" s="69" customFormat="1" ht="24" customHeight="1" x14ac:dyDescent="0.25">
      <c r="B76" s="70">
        <v>23</v>
      </c>
      <c r="C76" s="72" t="s">
        <v>87</v>
      </c>
      <c r="D76" s="72">
        <v>5</v>
      </c>
      <c r="E76" s="73">
        <v>230</v>
      </c>
      <c r="F76" s="73">
        <v>2101001</v>
      </c>
      <c r="G76" s="74" t="s">
        <v>24</v>
      </c>
      <c r="H76" s="104">
        <v>1011614</v>
      </c>
      <c r="I76" s="75" t="s">
        <v>41</v>
      </c>
      <c r="J76" s="77" t="s">
        <v>105</v>
      </c>
      <c r="K76" s="74" t="s">
        <v>106</v>
      </c>
      <c r="L76" s="78">
        <v>3354000</v>
      </c>
      <c r="M76" s="78">
        <v>3354000</v>
      </c>
      <c r="N76" s="78">
        <v>2012400</v>
      </c>
      <c r="O76" s="79">
        <v>432686</v>
      </c>
      <c r="P76" s="78">
        <f>M76-N76-O76</f>
        <v>908914</v>
      </c>
      <c r="Q76" s="79"/>
      <c r="R76" s="79"/>
      <c r="S76" s="78"/>
      <c r="T76" s="78"/>
      <c r="U76" s="78"/>
    </row>
    <row r="77" spans="2:21" s="69" customFormat="1" ht="24" customHeight="1" x14ac:dyDescent="0.25">
      <c r="B77" s="70">
        <v>24</v>
      </c>
      <c r="C77" s="72" t="s">
        <v>87</v>
      </c>
      <c r="D77" s="72">
        <v>5</v>
      </c>
      <c r="E77" s="73">
        <v>231</v>
      </c>
      <c r="F77" s="73">
        <v>2101001</v>
      </c>
      <c r="G77" s="74" t="s">
        <v>24</v>
      </c>
      <c r="H77" s="104">
        <v>1011700</v>
      </c>
      <c r="I77" s="75" t="s">
        <v>41</v>
      </c>
      <c r="J77" s="77" t="s">
        <v>107</v>
      </c>
      <c r="K77" s="74" t="s">
        <v>53</v>
      </c>
      <c r="L77" s="78">
        <f>243076526-Q77</f>
        <v>228076526</v>
      </c>
      <c r="M77" s="78"/>
      <c r="N77" s="79"/>
      <c r="O77" s="79"/>
      <c r="P77" s="79"/>
      <c r="Q77" s="79">
        <v>15000000</v>
      </c>
      <c r="R77" s="79"/>
      <c r="S77" s="79"/>
      <c r="T77" s="79"/>
      <c r="U77" s="79">
        <v>28408929</v>
      </c>
    </row>
    <row r="78" spans="2:21" s="69" customFormat="1" ht="24" customHeight="1" x14ac:dyDescent="0.25">
      <c r="B78" s="70">
        <v>25</v>
      </c>
      <c r="C78" s="72" t="s">
        <v>87</v>
      </c>
      <c r="D78" s="72">
        <v>5</v>
      </c>
      <c r="E78" s="73">
        <v>230</v>
      </c>
      <c r="F78" s="73">
        <v>2101001</v>
      </c>
      <c r="G78" s="74" t="s">
        <v>24</v>
      </c>
      <c r="H78" s="104">
        <v>1012393</v>
      </c>
      <c r="I78" s="75" t="s">
        <v>41</v>
      </c>
      <c r="J78" s="77" t="s">
        <v>108</v>
      </c>
      <c r="K78" s="74" t="s">
        <v>63</v>
      </c>
      <c r="L78" s="79">
        <v>142715</v>
      </c>
      <c r="M78" s="79"/>
      <c r="N78" s="79"/>
      <c r="O78" s="79"/>
      <c r="P78" s="79">
        <v>142715</v>
      </c>
      <c r="Q78" s="79"/>
      <c r="R78" s="79"/>
      <c r="S78" s="78"/>
      <c r="T78" s="78"/>
      <c r="U78" s="78"/>
    </row>
    <row r="79" spans="2:21" s="69" customFormat="1" ht="24" customHeight="1" x14ac:dyDescent="0.25">
      <c r="B79" s="70">
        <v>26</v>
      </c>
      <c r="C79" s="72" t="s">
        <v>87</v>
      </c>
      <c r="D79" s="72">
        <v>5</v>
      </c>
      <c r="E79" s="73">
        <v>230</v>
      </c>
      <c r="F79" s="73">
        <v>2101001</v>
      </c>
      <c r="G79" s="74" t="s">
        <v>24</v>
      </c>
      <c r="H79" s="104">
        <v>1012179</v>
      </c>
      <c r="I79" s="75" t="s">
        <v>41</v>
      </c>
      <c r="J79" s="77" t="s">
        <v>109</v>
      </c>
      <c r="K79" s="74" t="s">
        <v>63</v>
      </c>
      <c r="L79" s="78">
        <v>436357</v>
      </c>
      <c r="M79" s="78"/>
      <c r="N79" s="79"/>
      <c r="O79" s="79"/>
      <c r="P79" s="79">
        <v>436357</v>
      </c>
      <c r="Q79" s="79"/>
      <c r="R79" s="79"/>
      <c r="S79" s="79"/>
      <c r="T79" s="79"/>
      <c r="U79" s="79"/>
    </row>
    <row r="80" spans="2:21" s="69" customFormat="1" ht="24" customHeight="1" x14ac:dyDescent="0.25">
      <c r="B80" s="70">
        <v>27</v>
      </c>
      <c r="C80" s="72" t="s">
        <v>87</v>
      </c>
      <c r="D80" s="72">
        <v>5</v>
      </c>
      <c r="E80" s="73">
        <v>230</v>
      </c>
      <c r="F80" s="73">
        <v>2101001</v>
      </c>
      <c r="G80" s="74" t="s">
        <v>24</v>
      </c>
      <c r="H80" s="104">
        <v>1012885</v>
      </c>
      <c r="I80" s="75" t="s">
        <v>41</v>
      </c>
      <c r="J80" s="77" t="s">
        <v>110</v>
      </c>
      <c r="K80" s="74" t="s">
        <v>106</v>
      </c>
      <c r="L80" s="78">
        <v>1178874</v>
      </c>
      <c r="M80" s="78"/>
      <c r="N80" s="79"/>
      <c r="O80" s="79"/>
      <c r="P80" s="79"/>
      <c r="Q80" s="79">
        <v>1178874</v>
      </c>
      <c r="R80" s="79"/>
      <c r="S80" s="79"/>
      <c r="T80" s="79"/>
      <c r="U80" s="79"/>
    </row>
    <row r="81" spans="2:21" s="69" customFormat="1" ht="24" customHeight="1" x14ac:dyDescent="0.25">
      <c r="B81" s="70">
        <v>28</v>
      </c>
      <c r="C81" s="72" t="s">
        <v>87</v>
      </c>
      <c r="D81" s="72">
        <v>5</v>
      </c>
      <c r="E81" s="73">
        <v>231</v>
      </c>
      <c r="F81" s="73">
        <v>2101001</v>
      </c>
      <c r="G81" s="74" t="s">
        <v>24</v>
      </c>
      <c r="H81" s="104">
        <v>1012950</v>
      </c>
      <c r="I81" s="75" t="s">
        <v>41</v>
      </c>
      <c r="J81" s="106" t="s">
        <v>111</v>
      </c>
      <c r="K81" s="107" t="s">
        <v>75</v>
      </c>
      <c r="L81" s="78">
        <v>715888700</v>
      </c>
      <c r="M81" s="78"/>
      <c r="N81" s="79"/>
      <c r="O81" s="79"/>
      <c r="P81" s="79"/>
      <c r="Q81" s="79">
        <v>143177740</v>
      </c>
      <c r="R81" s="79"/>
      <c r="S81" s="79">
        <v>245000000</v>
      </c>
      <c r="T81" s="79"/>
      <c r="U81" s="79">
        <v>327710960</v>
      </c>
    </row>
    <row r="82" spans="2:21" s="69" customFormat="1" ht="24" customHeight="1" x14ac:dyDescent="0.25">
      <c r="B82" s="70">
        <v>29</v>
      </c>
      <c r="C82" s="72" t="s">
        <v>87</v>
      </c>
      <c r="D82" s="72">
        <v>5</v>
      </c>
      <c r="E82" s="73">
        <v>231</v>
      </c>
      <c r="F82" s="73">
        <v>2101001</v>
      </c>
      <c r="G82" s="74" t="s">
        <v>24</v>
      </c>
      <c r="H82" s="104">
        <v>1012950</v>
      </c>
      <c r="I82" s="75" t="s">
        <v>41</v>
      </c>
      <c r="J82" s="106" t="s">
        <v>111</v>
      </c>
      <c r="K82" s="107" t="s">
        <v>69</v>
      </c>
      <c r="L82" s="78">
        <v>4802586</v>
      </c>
      <c r="M82" s="78"/>
      <c r="N82" s="79"/>
      <c r="O82" s="79"/>
      <c r="P82" s="79"/>
      <c r="Q82" s="79">
        <v>1297619</v>
      </c>
      <c r="R82" s="79"/>
      <c r="S82" s="79">
        <v>1135417</v>
      </c>
      <c r="T82" s="79"/>
      <c r="U82" s="79">
        <v>2369550</v>
      </c>
    </row>
    <row r="83" spans="2:21" s="69" customFormat="1" ht="24" customHeight="1" x14ac:dyDescent="0.25">
      <c r="B83" s="70">
        <v>30</v>
      </c>
      <c r="C83" s="72" t="s">
        <v>87</v>
      </c>
      <c r="D83" s="72">
        <v>5</v>
      </c>
      <c r="E83" s="73">
        <v>231</v>
      </c>
      <c r="F83" s="73">
        <v>2101001</v>
      </c>
      <c r="G83" s="74" t="s">
        <v>24</v>
      </c>
      <c r="H83" s="104">
        <v>1012950</v>
      </c>
      <c r="I83" s="75" t="s">
        <v>41</v>
      </c>
      <c r="J83" s="106" t="s">
        <v>111</v>
      </c>
      <c r="K83" s="74" t="s">
        <v>70</v>
      </c>
      <c r="L83" s="78">
        <v>286355</v>
      </c>
      <c r="M83" s="78"/>
      <c r="N83" s="79"/>
      <c r="O83" s="79"/>
      <c r="P83" s="79"/>
      <c r="Q83" s="79"/>
      <c r="R83" s="79"/>
      <c r="S83" s="79">
        <v>200000</v>
      </c>
      <c r="T83" s="79"/>
      <c r="U83" s="79">
        <v>86355</v>
      </c>
    </row>
    <row r="84" spans="2:21" s="69" customFormat="1" ht="24" customHeight="1" x14ac:dyDescent="0.25">
      <c r="B84" s="70">
        <v>31</v>
      </c>
      <c r="C84" s="72" t="s">
        <v>87</v>
      </c>
      <c r="D84" s="72">
        <v>5</v>
      </c>
      <c r="E84" s="73">
        <v>651</v>
      </c>
      <c r="F84" s="73">
        <v>2101001</v>
      </c>
      <c r="G84" s="74" t="s">
        <v>112</v>
      </c>
      <c r="H84" s="104"/>
      <c r="I84" s="75" t="s">
        <v>41</v>
      </c>
      <c r="J84" s="106" t="s">
        <v>113</v>
      </c>
      <c r="K84" s="107" t="s">
        <v>114</v>
      </c>
      <c r="L84" s="78">
        <v>250601919</v>
      </c>
      <c r="M84" s="78"/>
      <c r="N84" s="79"/>
      <c r="O84" s="79"/>
      <c r="P84" s="79">
        <v>250601919</v>
      </c>
      <c r="Q84" s="79"/>
      <c r="R84" s="79"/>
      <c r="S84" s="79"/>
      <c r="T84" s="79"/>
      <c r="U84" s="79"/>
    </row>
    <row r="85" spans="2:21" s="69" customFormat="1" ht="24" customHeight="1" x14ac:dyDescent="0.25">
      <c r="B85" s="70">
        <v>32</v>
      </c>
      <c r="C85" s="108" t="s">
        <v>87</v>
      </c>
      <c r="D85" s="109">
        <v>5</v>
      </c>
      <c r="E85" s="110">
        <v>255</v>
      </c>
      <c r="F85" s="110">
        <v>2101001</v>
      </c>
      <c r="G85" s="111" t="s">
        <v>112</v>
      </c>
      <c r="H85" s="112">
        <v>1013196</v>
      </c>
      <c r="I85" s="75" t="s">
        <v>41</v>
      </c>
      <c r="J85" s="113" t="s">
        <v>113</v>
      </c>
      <c r="K85" s="111" t="s">
        <v>115</v>
      </c>
      <c r="L85" s="114">
        <v>200606250</v>
      </c>
      <c r="M85" s="114"/>
      <c r="N85" s="115"/>
      <c r="O85" s="115"/>
      <c r="P85" s="115">
        <v>200606250</v>
      </c>
      <c r="Q85" s="115"/>
      <c r="R85" s="115"/>
      <c r="S85" s="115"/>
      <c r="T85" s="115"/>
      <c r="U85" s="115"/>
    </row>
    <row r="86" spans="2:21" s="69" customFormat="1" ht="20.25" customHeight="1" x14ac:dyDescent="0.25">
      <c r="B86" s="51">
        <v>5.2</v>
      </c>
      <c r="C86" s="52"/>
      <c r="D86" s="53"/>
      <c r="E86" s="54"/>
      <c r="F86" s="53"/>
      <c r="G86" s="55"/>
      <c r="H86" s="52"/>
      <c r="I86" s="52"/>
      <c r="J86" s="56" t="s">
        <v>116</v>
      </c>
      <c r="K86" s="57"/>
      <c r="L86" s="58">
        <f>SUM(L87:L90)</f>
        <v>597783000</v>
      </c>
      <c r="M86" s="58">
        <f t="shared" ref="M86:U86" si="13">SUM(M87:M90)</f>
        <v>0</v>
      </c>
      <c r="N86" s="58">
        <f t="shared" si="13"/>
        <v>0</v>
      </c>
      <c r="O86" s="58">
        <f t="shared" si="13"/>
        <v>0</v>
      </c>
      <c r="P86" s="58">
        <f t="shared" si="13"/>
        <v>28500000</v>
      </c>
      <c r="Q86" s="58">
        <f t="shared" si="13"/>
        <v>0</v>
      </c>
      <c r="R86" s="58">
        <f t="shared" si="13"/>
        <v>56000000</v>
      </c>
      <c r="S86" s="58">
        <f t="shared" si="13"/>
        <v>0</v>
      </c>
      <c r="T86" s="58">
        <f t="shared" si="13"/>
        <v>0</v>
      </c>
      <c r="U86" s="58">
        <f t="shared" si="13"/>
        <v>0</v>
      </c>
    </row>
    <row r="87" spans="2:21" s="116" customFormat="1" ht="24" customHeight="1" x14ac:dyDescent="0.25">
      <c r="B87" s="59">
        <v>1</v>
      </c>
      <c r="C87" s="60" t="s">
        <v>117</v>
      </c>
      <c r="D87" s="61">
        <v>5</v>
      </c>
      <c r="E87" s="62">
        <v>600</v>
      </c>
      <c r="F87" s="62">
        <v>2101155</v>
      </c>
      <c r="G87" s="63" t="s">
        <v>116</v>
      </c>
      <c r="H87" s="103"/>
      <c r="I87" s="64" t="s">
        <v>34</v>
      </c>
      <c r="J87" s="66" t="s">
        <v>48</v>
      </c>
      <c r="K87" s="74" t="s">
        <v>118</v>
      </c>
      <c r="L87" s="79">
        <f>439816000+P87</f>
        <v>451816000</v>
      </c>
      <c r="M87" s="79"/>
      <c r="N87" s="79"/>
      <c r="O87" s="79"/>
      <c r="P87" s="79">
        <v>12000000</v>
      </c>
      <c r="Q87" s="79"/>
      <c r="R87" s="79"/>
      <c r="S87" s="79"/>
      <c r="T87" s="79"/>
      <c r="U87" s="79"/>
    </row>
    <row r="88" spans="2:21" s="116" customFormat="1" ht="24" customHeight="1" x14ac:dyDescent="0.25">
      <c r="B88" s="70">
        <v>2</v>
      </c>
      <c r="C88" s="71" t="s">
        <v>117</v>
      </c>
      <c r="D88" s="72">
        <v>5</v>
      </c>
      <c r="E88" s="73">
        <v>601</v>
      </c>
      <c r="F88" s="73">
        <v>2101155</v>
      </c>
      <c r="G88" s="74" t="s">
        <v>116</v>
      </c>
      <c r="H88" s="104"/>
      <c r="I88" s="75" t="s">
        <v>34</v>
      </c>
      <c r="J88" s="77" t="s">
        <v>48</v>
      </c>
      <c r="K88" s="74" t="s">
        <v>119</v>
      </c>
      <c r="L88" s="79">
        <f>73467000+P88</f>
        <v>75967000</v>
      </c>
      <c r="M88" s="79"/>
      <c r="N88" s="79"/>
      <c r="O88" s="79"/>
      <c r="P88" s="79">
        <v>2500000</v>
      </c>
      <c r="Q88" s="79"/>
      <c r="R88" s="79"/>
      <c r="S88" s="79"/>
      <c r="T88" s="79"/>
      <c r="U88" s="79"/>
    </row>
    <row r="89" spans="2:21" s="116" customFormat="1" ht="24" customHeight="1" x14ac:dyDescent="0.25">
      <c r="B89" s="70">
        <v>3</v>
      </c>
      <c r="C89" s="71" t="s">
        <v>117</v>
      </c>
      <c r="D89" s="72">
        <v>5</v>
      </c>
      <c r="E89" s="73">
        <v>231</v>
      </c>
      <c r="F89" s="73">
        <v>2101155</v>
      </c>
      <c r="G89" s="74" t="s">
        <v>116</v>
      </c>
      <c r="H89" s="104"/>
      <c r="I89" s="75" t="s">
        <v>120</v>
      </c>
      <c r="J89" s="77" t="s">
        <v>110</v>
      </c>
      <c r="K89" s="74" t="s">
        <v>121</v>
      </c>
      <c r="L89" s="79">
        <v>20000000</v>
      </c>
      <c r="M89" s="79"/>
      <c r="N89" s="79"/>
      <c r="O89" s="79"/>
      <c r="P89" s="79">
        <v>4000000</v>
      </c>
      <c r="Q89" s="79"/>
      <c r="R89" s="79">
        <v>16000000</v>
      </c>
      <c r="S89" s="79"/>
      <c r="T89" s="79"/>
      <c r="U89" s="79"/>
    </row>
    <row r="90" spans="2:21" s="116" customFormat="1" ht="24" customHeight="1" x14ac:dyDescent="0.25">
      <c r="B90" s="96">
        <v>4</v>
      </c>
      <c r="C90" s="84" t="s">
        <v>117</v>
      </c>
      <c r="D90" s="85">
        <v>5</v>
      </c>
      <c r="E90" s="86">
        <v>231</v>
      </c>
      <c r="F90" s="86">
        <v>2101155</v>
      </c>
      <c r="G90" s="87" t="s">
        <v>116</v>
      </c>
      <c r="H90" s="97"/>
      <c r="I90" s="88" t="s">
        <v>120</v>
      </c>
      <c r="J90" s="89" t="s">
        <v>122</v>
      </c>
      <c r="K90" s="74" t="s">
        <v>121</v>
      </c>
      <c r="L90" s="79">
        <v>50000000</v>
      </c>
      <c r="M90" s="79"/>
      <c r="N90" s="79"/>
      <c r="O90" s="79"/>
      <c r="P90" s="79">
        <v>10000000</v>
      </c>
      <c r="Q90" s="79"/>
      <c r="R90" s="79">
        <v>40000000</v>
      </c>
      <c r="S90" s="79"/>
      <c r="T90" s="79"/>
      <c r="U90" s="79"/>
    </row>
    <row r="91" spans="2:21" s="69" customFormat="1" ht="20.25" customHeight="1" x14ac:dyDescent="0.25">
      <c r="B91" s="43">
        <v>6</v>
      </c>
      <c r="C91" s="44"/>
      <c r="D91" s="45"/>
      <c r="E91" s="46"/>
      <c r="F91" s="45"/>
      <c r="G91" s="47"/>
      <c r="H91" s="44"/>
      <c r="I91" s="44"/>
      <c r="J91" s="49" t="s">
        <v>123</v>
      </c>
      <c r="K91" s="101"/>
      <c r="L91" s="102">
        <f>L92</f>
        <v>15000000</v>
      </c>
      <c r="M91" s="102">
        <f t="shared" ref="M91:U92" si="14">M92</f>
        <v>0</v>
      </c>
      <c r="N91" s="102">
        <f t="shared" si="14"/>
        <v>0</v>
      </c>
      <c r="O91" s="102">
        <f t="shared" si="14"/>
        <v>0</v>
      </c>
      <c r="P91" s="102">
        <f t="shared" si="14"/>
        <v>15000000</v>
      </c>
      <c r="Q91" s="102">
        <f t="shared" si="14"/>
        <v>0</v>
      </c>
      <c r="R91" s="102">
        <f t="shared" si="14"/>
        <v>0</v>
      </c>
      <c r="S91" s="102">
        <f t="shared" si="14"/>
        <v>0</v>
      </c>
      <c r="T91" s="102">
        <f t="shared" si="14"/>
        <v>0</v>
      </c>
      <c r="U91" s="102">
        <f>U92</f>
        <v>0</v>
      </c>
    </row>
    <row r="92" spans="2:21" s="69" customFormat="1" ht="20.25" customHeight="1" x14ac:dyDescent="0.25">
      <c r="B92" s="51">
        <v>6.1</v>
      </c>
      <c r="C92" s="52"/>
      <c r="D92" s="53"/>
      <c r="E92" s="54"/>
      <c r="F92" s="53"/>
      <c r="G92" s="55"/>
      <c r="H92" s="52"/>
      <c r="I92" s="52"/>
      <c r="J92" s="56" t="s">
        <v>24</v>
      </c>
      <c r="K92" s="57"/>
      <c r="L92" s="58">
        <f>L93</f>
        <v>15000000</v>
      </c>
      <c r="M92" s="58">
        <f t="shared" si="14"/>
        <v>0</v>
      </c>
      <c r="N92" s="58">
        <f t="shared" si="14"/>
        <v>0</v>
      </c>
      <c r="O92" s="58">
        <f t="shared" si="14"/>
        <v>0</v>
      </c>
      <c r="P92" s="58">
        <f t="shared" si="14"/>
        <v>15000000</v>
      </c>
      <c r="Q92" s="58">
        <f t="shared" si="14"/>
        <v>0</v>
      </c>
      <c r="R92" s="58">
        <f t="shared" si="14"/>
        <v>0</v>
      </c>
      <c r="S92" s="58">
        <f t="shared" si="14"/>
        <v>0</v>
      </c>
      <c r="T92" s="58">
        <f t="shared" si="14"/>
        <v>0</v>
      </c>
      <c r="U92" s="58">
        <f t="shared" si="14"/>
        <v>0</v>
      </c>
    </row>
    <row r="93" spans="2:21" s="69" customFormat="1" ht="24" customHeight="1" x14ac:dyDescent="0.25">
      <c r="B93" s="70">
        <v>1</v>
      </c>
      <c r="C93" s="72">
        <v>4570</v>
      </c>
      <c r="D93" s="72">
        <v>5</v>
      </c>
      <c r="E93" s="73">
        <v>231</v>
      </c>
      <c r="F93" s="73">
        <v>2101001</v>
      </c>
      <c r="G93" s="74" t="s">
        <v>24</v>
      </c>
      <c r="H93" s="104"/>
      <c r="I93" s="88" t="s">
        <v>120</v>
      </c>
      <c r="J93" s="77" t="s">
        <v>124</v>
      </c>
      <c r="K93" s="74" t="s">
        <v>53</v>
      </c>
      <c r="L93" s="78">
        <v>15000000</v>
      </c>
      <c r="M93" s="78"/>
      <c r="N93" s="79"/>
      <c r="O93" s="79"/>
      <c r="P93" s="79">
        <v>15000000</v>
      </c>
      <c r="Q93" s="79"/>
      <c r="R93" s="79"/>
      <c r="S93" s="79"/>
      <c r="T93" s="79"/>
      <c r="U93" s="79"/>
    </row>
    <row r="94" spans="2:21" s="69" customFormat="1" ht="21" customHeight="1" x14ac:dyDescent="0.25">
      <c r="B94" s="43">
        <v>7</v>
      </c>
      <c r="C94" s="44"/>
      <c r="D94" s="45"/>
      <c r="E94" s="46"/>
      <c r="F94" s="45"/>
      <c r="G94" s="47"/>
      <c r="H94" s="44"/>
      <c r="I94" s="44"/>
      <c r="J94" s="49" t="s">
        <v>125</v>
      </c>
      <c r="K94" s="101"/>
      <c r="L94" s="102">
        <f>L95</f>
        <v>32096438</v>
      </c>
      <c r="M94" s="102">
        <f t="shared" ref="M94:U94" si="15">M95</f>
        <v>0</v>
      </c>
      <c r="N94" s="102">
        <f t="shared" si="15"/>
        <v>0</v>
      </c>
      <c r="O94" s="102">
        <f t="shared" si="15"/>
        <v>0</v>
      </c>
      <c r="P94" s="102">
        <f t="shared" si="15"/>
        <v>2380692</v>
      </c>
      <c r="Q94" s="102">
        <f t="shared" si="15"/>
        <v>16692976</v>
      </c>
      <c r="R94" s="102">
        <f t="shared" si="15"/>
        <v>13022770</v>
      </c>
      <c r="S94" s="102">
        <f t="shared" si="15"/>
        <v>0</v>
      </c>
      <c r="T94" s="102">
        <f t="shared" si="15"/>
        <v>0</v>
      </c>
      <c r="U94" s="102">
        <f t="shared" si="15"/>
        <v>0</v>
      </c>
    </row>
    <row r="95" spans="2:21" s="69" customFormat="1" ht="20.25" customHeight="1" x14ac:dyDescent="0.25">
      <c r="B95" s="51">
        <v>7.1</v>
      </c>
      <c r="C95" s="52"/>
      <c r="D95" s="53"/>
      <c r="E95" s="54"/>
      <c r="F95" s="53"/>
      <c r="G95" s="55"/>
      <c r="H95" s="52"/>
      <c r="I95" s="52"/>
      <c r="J95" s="56" t="s">
        <v>24</v>
      </c>
      <c r="K95" s="57"/>
      <c r="L95" s="58">
        <f t="shared" ref="L95:U95" si="16">SUM(L96:L102)</f>
        <v>32096438</v>
      </c>
      <c r="M95" s="58">
        <f t="shared" si="16"/>
        <v>0</v>
      </c>
      <c r="N95" s="58">
        <f t="shared" si="16"/>
        <v>0</v>
      </c>
      <c r="O95" s="58">
        <f t="shared" si="16"/>
        <v>0</v>
      </c>
      <c r="P95" s="58">
        <f t="shared" si="16"/>
        <v>2380692</v>
      </c>
      <c r="Q95" s="58">
        <f t="shared" si="16"/>
        <v>16692976</v>
      </c>
      <c r="R95" s="58">
        <f t="shared" si="16"/>
        <v>13022770</v>
      </c>
      <c r="S95" s="58">
        <f t="shared" si="16"/>
        <v>0</v>
      </c>
      <c r="T95" s="58">
        <f t="shared" si="16"/>
        <v>0</v>
      </c>
      <c r="U95" s="58">
        <f t="shared" si="16"/>
        <v>0</v>
      </c>
    </row>
    <row r="96" spans="2:21" s="121" customFormat="1" ht="24" customHeight="1" x14ac:dyDescent="0.25">
      <c r="B96" s="117">
        <v>1</v>
      </c>
      <c r="C96" s="71" t="s">
        <v>126</v>
      </c>
      <c r="D96" s="72" t="s">
        <v>127</v>
      </c>
      <c r="E96" s="73">
        <v>602</v>
      </c>
      <c r="F96" s="73">
        <v>2101001</v>
      </c>
      <c r="G96" s="74" t="s">
        <v>24</v>
      </c>
      <c r="H96" s="104"/>
      <c r="I96" s="75" t="s">
        <v>34</v>
      </c>
      <c r="J96" s="77" t="s">
        <v>128</v>
      </c>
      <c r="K96" s="118" t="s">
        <v>36</v>
      </c>
      <c r="L96" s="119">
        <v>7000000</v>
      </c>
      <c r="M96" s="120"/>
      <c r="N96" s="120"/>
      <c r="O96" s="120"/>
      <c r="P96" s="120"/>
      <c r="Q96" s="119">
        <v>3500000</v>
      </c>
      <c r="R96" s="119">
        <v>3500000</v>
      </c>
      <c r="S96" s="120"/>
      <c r="T96" s="120"/>
      <c r="U96" s="120"/>
    </row>
    <row r="97" spans="2:21" s="122" customFormat="1" ht="24" customHeight="1" x14ac:dyDescent="0.25">
      <c r="B97" s="70">
        <v>2</v>
      </c>
      <c r="C97" s="71" t="s">
        <v>126</v>
      </c>
      <c r="D97" s="72" t="s">
        <v>127</v>
      </c>
      <c r="E97" s="73">
        <v>231</v>
      </c>
      <c r="F97" s="73">
        <v>2101001</v>
      </c>
      <c r="G97" s="74" t="s">
        <v>24</v>
      </c>
      <c r="H97" s="104">
        <v>1013120</v>
      </c>
      <c r="I97" s="75" t="s">
        <v>120</v>
      </c>
      <c r="J97" s="77" t="s">
        <v>129</v>
      </c>
      <c r="K97" s="74" t="s">
        <v>75</v>
      </c>
      <c r="L97" s="79">
        <v>11903462</v>
      </c>
      <c r="M97" s="79"/>
      <c r="N97" s="79"/>
      <c r="O97" s="79"/>
      <c r="P97" s="79"/>
      <c r="Q97" s="79">
        <v>11903462</v>
      </c>
      <c r="R97" s="79"/>
      <c r="S97" s="79"/>
      <c r="T97" s="79"/>
      <c r="U97" s="79"/>
    </row>
    <row r="98" spans="2:21" s="122" customFormat="1" ht="24" customHeight="1" x14ac:dyDescent="0.25">
      <c r="B98" s="70">
        <v>3</v>
      </c>
      <c r="C98" s="71" t="s">
        <v>126</v>
      </c>
      <c r="D98" s="72" t="s">
        <v>127</v>
      </c>
      <c r="E98" s="73">
        <v>231</v>
      </c>
      <c r="F98" s="73">
        <v>2101001</v>
      </c>
      <c r="G98" s="74" t="s">
        <v>24</v>
      </c>
      <c r="H98" s="104">
        <v>1013120</v>
      </c>
      <c r="I98" s="75" t="s">
        <v>120</v>
      </c>
      <c r="J98" s="77" t="s">
        <v>129</v>
      </c>
      <c r="K98" s="74" t="s">
        <v>69</v>
      </c>
      <c r="L98" s="79">
        <v>309490</v>
      </c>
      <c r="M98" s="79"/>
      <c r="N98" s="79"/>
      <c r="O98" s="79"/>
      <c r="P98" s="79"/>
      <c r="Q98" s="79">
        <v>309490</v>
      </c>
      <c r="R98" s="79"/>
      <c r="S98" s="79"/>
      <c r="T98" s="79"/>
      <c r="U98" s="79"/>
    </row>
    <row r="99" spans="2:21" s="122" customFormat="1" ht="24" customHeight="1" x14ac:dyDescent="0.25">
      <c r="B99" s="123">
        <v>4</v>
      </c>
      <c r="C99" s="71" t="s">
        <v>126</v>
      </c>
      <c r="D99" s="72" t="s">
        <v>127</v>
      </c>
      <c r="E99" s="73">
        <v>231</v>
      </c>
      <c r="F99" s="73">
        <v>2101001</v>
      </c>
      <c r="G99" s="74" t="s">
        <v>24</v>
      </c>
      <c r="H99" s="104">
        <v>1013120</v>
      </c>
      <c r="I99" s="75" t="s">
        <v>120</v>
      </c>
      <c r="J99" s="77" t="s">
        <v>129</v>
      </c>
      <c r="K99" s="74" t="s">
        <v>70</v>
      </c>
      <c r="L99" s="79">
        <v>46424</v>
      </c>
      <c r="M99" s="79"/>
      <c r="N99" s="79"/>
      <c r="O99" s="79"/>
      <c r="P99" s="79"/>
      <c r="Q99" s="79">
        <v>46424</v>
      </c>
      <c r="R99" s="79"/>
      <c r="S99" s="79"/>
      <c r="T99" s="79"/>
      <c r="U99" s="79"/>
    </row>
    <row r="100" spans="2:21" s="122" customFormat="1" ht="24" customHeight="1" x14ac:dyDescent="0.25">
      <c r="B100" s="117">
        <v>5</v>
      </c>
      <c r="C100" s="71" t="s">
        <v>126</v>
      </c>
      <c r="D100" s="72" t="s">
        <v>127</v>
      </c>
      <c r="E100" s="73">
        <v>230</v>
      </c>
      <c r="F100" s="73">
        <v>2101001</v>
      </c>
      <c r="G100" s="74" t="s">
        <v>24</v>
      </c>
      <c r="H100" s="104">
        <v>1013204</v>
      </c>
      <c r="I100" s="75" t="s">
        <v>120</v>
      </c>
      <c r="J100" s="77" t="s">
        <v>129</v>
      </c>
      <c r="K100" s="74" t="s">
        <v>106</v>
      </c>
      <c r="L100" s="79">
        <v>851100</v>
      </c>
      <c r="M100" s="79"/>
      <c r="N100" s="79"/>
      <c r="O100" s="79"/>
      <c r="P100" s="79"/>
      <c r="Q100" s="79">
        <v>851100</v>
      </c>
      <c r="R100" s="79"/>
      <c r="S100" s="79"/>
      <c r="T100" s="79"/>
      <c r="U100" s="79"/>
    </row>
    <row r="101" spans="2:21" s="122" customFormat="1" ht="24" customHeight="1" x14ac:dyDescent="0.25">
      <c r="B101" s="70">
        <v>6</v>
      </c>
      <c r="C101" s="71" t="s">
        <v>126</v>
      </c>
      <c r="D101" s="72" t="s">
        <v>127</v>
      </c>
      <c r="E101" s="73">
        <v>230</v>
      </c>
      <c r="F101" s="73">
        <v>2101001</v>
      </c>
      <c r="G101" s="74" t="s">
        <v>24</v>
      </c>
      <c r="H101" s="104">
        <v>1013204</v>
      </c>
      <c r="I101" s="75" t="s">
        <v>120</v>
      </c>
      <c r="J101" s="77" t="s">
        <v>129</v>
      </c>
      <c r="K101" s="74" t="s">
        <v>63</v>
      </c>
      <c r="L101" s="79">
        <v>82500</v>
      </c>
      <c r="M101" s="79"/>
      <c r="N101" s="79"/>
      <c r="O101" s="79"/>
      <c r="P101" s="79"/>
      <c r="Q101" s="79">
        <v>82500</v>
      </c>
      <c r="R101" s="79"/>
      <c r="S101" s="79"/>
      <c r="T101" s="79"/>
      <c r="U101" s="79"/>
    </row>
    <row r="102" spans="2:21" s="122" customFormat="1" ht="24" customHeight="1" x14ac:dyDescent="0.25">
      <c r="B102" s="70">
        <v>7</v>
      </c>
      <c r="C102" s="71" t="s">
        <v>126</v>
      </c>
      <c r="D102" s="72" t="s">
        <v>127</v>
      </c>
      <c r="E102" s="73">
        <v>231</v>
      </c>
      <c r="F102" s="73">
        <v>2101001</v>
      </c>
      <c r="G102" s="74" t="s">
        <v>24</v>
      </c>
      <c r="H102" s="104">
        <v>1013120</v>
      </c>
      <c r="I102" s="75" t="s">
        <v>120</v>
      </c>
      <c r="J102" s="113" t="s">
        <v>130</v>
      </c>
      <c r="K102" s="111" t="s">
        <v>121</v>
      </c>
      <c r="L102" s="115">
        <v>11903462</v>
      </c>
      <c r="M102" s="115"/>
      <c r="N102" s="115"/>
      <c r="O102" s="115"/>
      <c r="P102" s="115">
        <v>2380692</v>
      </c>
      <c r="Q102" s="115"/>
      <c r="R102" s="115">
        <v>9522770</v>
      </c>
      <c r="S102" s="115"/>
      <c r="T102" s="115"/>
      <c r="U102" s="115"/>
    </row>
    <row r="103" spans="2:21" s="69" customFormat="1" ht="19.5" customHeight="1" x14ac:dyDescent="0.25">
      <c r="B103" s="43">
        <v>8</v>
      </c>
      <c r="C103" s="124"/>
      <c r="D103" s="125"/>
      <c r="E103" s="126"/>
      <c r="F103" s="125"/>
      <c r="G103" s="127"/>
      <c r="H103" s="128"/>
      <c r="I103" s="129"/>
      <c r="J103" s="49" t="s">
        <v>131</v>
      </c>
      <c r="K103" s="130"/>
      <c r="L103" s="102">
        <f>+L104</f>
        <v>492693710</v>
      </c>
      <c r="M103" s="102">
        <f t="shared" ref="M103:U103" si="17">+M104</f>
        <v>0</v>
      </c>
      <c r="N103" s="102">
        <f t="shared" si="17"/>
        <v>26793614</v>
      </c>
      <c r="O103" s="102">
        <f t="shared" si="17"/>
        <v>12556706</v>
      </c>
      <c r="P103" s="102">
        <f t="shared" si="17"/>
        <v>11286478</v>
      </c>
      <c r="Q103" s="102">
        <f t="shared" si="17"/>
        <v>218323252</v>
      </c>
      <c r="R103" s="102">
        <f t="shared" si="17"/>
        <v>84585845.200000003</v>
      </c>
      <c r="S103" s="102">
        <f t="shared" si="17"/>
        <v>0</v>
      </c>
      <c r="T103" s="102">
        <f t="shared" si="17"/>
        <v>128883562.59999999</v>
      </c>
      <c r="U103" s="102">
        <f t="shared" si="17"/>
        <v>0</v>
      </c>
    </row>
    <row r="104" spans="2:21" s="69" customFormat="1" ht="19.5" customHeight="1" x14ac:dyDescent="0.25">
      <c r="B104" s="51">
        <v>8.1</v>
      </c>
      <c r="C104" s="52"/>
      <c r="D104" s="53"/>
      <c r="E104" s="54"/>
      <c r="F104" s="53"/>
      <c r="G104" s="55"/>
      <c r="H104" s="52"/>
      <c r="I104" s="52"/>
      <c r="J104" s="56" t="s">
        <v>24</v>
      </c>
      <c r="K104" s="131"/>
      <c r="L104" s="58">
        <f>SUM(L105:L112)</f>
        <v>492693710</v>
      </c>
      <c r="M104" s="58">
        <f t="shared" ref="M104:U104" si="18">SUM(M105:M112)</f>
        <v>0</v>
      </c>
      <c r="N104" s="58">
        <f t="shared" si="18"/>
        <v>26793614</v>
      </c>
      <c r="O104" s="58">
        <f t="shared" si="18"/>
        <v>12556706</v>
      </c>
      <c r="P104" s="58">
        <f>SUM(P105:P112)</f>
        <v>11286478</v>
      </c>
      <c r="Q104" s="58">
        <f t="shared" si="18"/>
        <v>218323252</v>
      </c>
      <c r="R104" s="58">
        <f>SUM(R105:R112)</f>
        <v>84585845.200000003</v>
      </c>
      <c r="S104" s="58">
        <f t="shared" si="18"/>
        <v>0</v>
      </c>
      <c r="T104" s="58">
        <f t="shared" si="18"/>
        <v>128883562.59999999</v>
      </c>
      <c r="U104" s="58">
        <f t="shared" si="18"/>
        <v>0</v>
      </c>
    </row>
    <row r="105" spans="2:21" s="122" customFormat="1" ht="24" customHeight="1" x14ac:dyDescent="0.25">
      <c r="B105" s="70">
        <v>1</v>
      </c>
      <c r="C105" s="73" t="s">
        <v>132</v>
      </c>
      <c r="D105" s="73">
        <v>5</v>
      </c>
      <c r="E105" s="73">
        <v>231</v>
      </c>
      <c r="F105" s="73">
        <v>2101001</v>
      </c>
      <c r="G105" s="74" t="s">
        <v>24</v>
      </c>
      <c r="H105" s="104"/>
      <c r="I105" s="75" t="s">
        <v>54</v>
      </c>
      <c r="J105" s="132" t="s">
        <v>133</v>
      </c>
      <c r="K105" s="133" t="s">
        <v>134</v>
      </c>
      <c r="L105" s="79">
        <v>1195712</v>
      </c>
      <c r="M105" s="79"/>
      <c r="N105" s="79"/>
      <c r="O105" s="79"/>
      <c r="P105" s="79">
        <v>239142</v>
      </c>
      <c r="Q105" s="79"/>
      <c r="R105" s="79">
        <v>418499.19999999995</v>
      </c>
      <c r="S105" s="79"/>
      <c r="T105" s="79">
        <v>538070.4</v>
      </c>
      <c r="U105" s="79"/>
    </row>
    <row r="106" spans="2:21" s="122" customFormat="1" ht="24" customHeight="1" x14ac:dyDescent="0.25">
      <c r="B106" s="70">
        <v>2</v>
      </c>
      <c r="C106" s="73" t="s">
        <v>132</v>
      </c>
      <c r="D106" s="73">
        <v>5</v>
      </c>
      <c r="E106" s="73">
        <v>231</v>
      </c>
      <c r="F106" s="73">
        <v>2101001</v>
      </c>
      <c r="G106" s="74" t="s">
        <v>24</v>
      </c>
      <c r="H106" s="104"/>
      <c r="I106" s="75" t="s">
        <v>54</v>
      </c>
      <c r="J106" s="134" t="s">
        <v>135</v>
      </c>
      <c r="K106" s="133" t="s">
        <v>134</v>
      </c>
      <c r="L106" s="79">
        <f>P106+R106+T106</f>
        <v>55236922</v>
      </c>
      <c r="M106" s="79"/>
      <c r="N106" s="79"/>
      <c r="O106" s="79"/>
      <c r="P106" s="135">
        <v>11047336</v>
      </c>
      <c r="Q106" s="135"/>
      <c r="R106" s="135">
        <v>19332944</v>
      </c>
      <c r="S106" s="135"/>
      <c r="T106" s="135">
        <v>24856642</v>
      </c>
      <c r="U106" s="135"/>
    </row>
    <row r="107" spans="2:21" s="122" customFormat="1" ht="24" customHeight="1" x14ac:dyDescent="0.25">
      <c r="B107" s="70">
        <v>3</v>
      </c>
      <c r="C107" s="73" t="s">
        <v>132</v>
      </c>
      <c r="D107" s="73">
        <v>5</v>
      </c>
      <c r="E107" s="73">
        <v>231</v>
      </c>
      <c r="F107" s="73">
        <v>2101001</v>
      </c>
      <c r="G107" s="74" t="s">
        <v>24</v>
      </c>
      <c r="H107" s="104">
        <v>1011472</v>
      </c>
      <c r="I107" s="75" t="s">
        <v>41</v>
      </c>
      <c r="J107" s="134" t="s">
        <v>136</v>
      </c>
      <c r="K107" s="133" t="s">
        <v>134</v>
      </c>
      <c r="L107" s="78">
        <v>100000000</v>
      </c>
      <c r="M107" s="78"/>
      <c r="N107" s="79"/>
      <c r="O107" s="79"/>
      <c r="P107" s="135"/>
      <c r="Q107" s="135">
        <v>50000000</v>
      </c>
      <c r="R107" s="135"/>
      <c r="S107" s="135"/>
      <c r="T107" s="135"/>
      <c r="U107" s="135"/>
    </row>
    <row r="108" spans="2:21" s="122" customFormat="1" ht="24" customHeight="1" x14ac:dyDescent="0.25">
      <c r="B108" s="70">
        <v>4</v>
      </c>
      <c r="C108" s="73" t="s">
        <v>132</v>
      </c>
      <c r="D108" s="73">
        <v>5</v>
      </c>
      <c r="E108" s="73">
        <v>231</v>
      </c>
      <c r="F108" s="73">
        <v>2101001</v>
      </c>
      <c r="G108" s="74" t="s">
        <v>24</v>
      </c>
      <c r="H108" s="104" t="s">
        <v>137</v>
      </c>
      <c r="I108" s="75" t="s">
        <v>138</v>
      </c>
      <c r="J108" s="106" t="s">
        <v>139</v>
      </c>
      <c r="K108" s="133" t="s">
        <v>134</v>
      </c>
      <c r="L108" s="78">
        <v>133968073</v>
      </c>
      <c r="M108" s="78"/>
      <c r="N108" s="79">
        <v>26793614</v>
      </c>
      <c r="O108" s="79">
        <v>12556706</v>
      </c>
      <c r="P108" s="135"/>
      <c r="Q108" s="135">
        <v>85739567</v>
      </c>
      <c r="R108" s="135">
        <v>30000000</v>
      </c>
      <c r="S108" s="135"/>
      <c r="T108" s="135">
        <v>55739567.200000003</v>
      </c>
      <c r="U108" s="135"/>
    </row>
    <row r="109" spans="2:21" s="122" customFormat="1" ht="24" customHeight="1" x14ac:dyDescent="0.25">
      <c r="B109" s="70">
        <v>5</v>
      </c>
      <c r="C109" s="73" t="s">
        <v>132</v>
      </c>
      <c r="D109" s="73">
        <v>5</v>
      </c>
      <c r="E109" s="73">
        <v>231</v>
      </c>
      <c r="F109" s="73">
        <v>2101001</v>
      </c>
      <c r="G109" s="74" t="s">
        <v>24</v>
      </c>
      <c r="H109" s="104">
        <v>1012964</v>
      </c>
      <c r="I109" s="75" t="s">
        <v>138</v>
      </c>
      <c r="J109" s="106" t="s">
        <v>140</v>
      </c>
      <c r="K109" s="133" t="s">
        <v>134</v>
      </c>
      <c r="L109" s="78">
        <v>140000000</v>
      </c>
      <c r="M109" s="78"/>
      <c r="N109" s="79"/>
      <c r="O109" s="79"/>
      <c r="P109" s="135"/>
      <c r="Q109" s="135">
        <v>32749283</v>
      </c>
      <c r="R109" s="135">
        <v>10000000</v>
      </c>
      <c r="S109" s="135"/>
      <c r="T109" s="135">
        <v>22749283</v>
      </c>
      <c r="U109" s="135"/>
    </row>
    <row r="110" spans="2:21" s="122" customFormat="1" ht="24" customHeight="1" x14ac:dyDescent="0.25">
      <c r="B110" s="70">
        <v>6</v>
      </c>
      <c r="C110" s="73" t="s">
        <v>132</v>
      </c>
      <c r="D110" s="73">
        <v>1</v>
      </c>
      <c r="E110" s="73">
        <v>231</v>
      </c>
      <c r="F110" s="73">
        <v>2101001</v>
      </c>
      <c r="G110" s="74" t="s">
        <v>24</v>
      </c>
      <c r="H110" s="104">
        <v>1013122</v>
      </c>
      <c r="I110" s="75" t="s">
        <v>138</v>
      </c>
      <c r="J110" s="106" t="s">
        <v>141</v>
      </c>
      <c r="K110" s="133" t="s">
        <v>134</v>
      </c>
      <c r="L110" s="78">
        <v>25247313</v>
      </c>
      <c r="M110" s="78"/>
      <c r="N110" s="79"/>
      <c r="O110" s="79"/>
      <c r="P110" s="135"/>
      <c r="Q110" s="135">
        <v>20197850</v>
      </c>
      <c r="R110" s="135">
        <v>5197850</v>
      </c>
      <c r="S110" s="135"/>
      <c r="T110" s="135">
        <v>15000000</v>
      </c>
      <c r="U110" s="135"/>
    </row>
    <row r="111" spans="2:21" s="122" customFormat="1" ht="24" customHeight="1" x14ac:dyDescent="0.25">
      <c r="B111" s="70">
        <v>7</v>
      </c>
      <c r="C111" s="73" t="s">
        <v>132</v>
      </c>
      <c r="D111" s="73">
        <v>1</v>
      </c>
      <c r="E111" s="73">
        <v>231</v>
      </c>
      <c r="F111" s="73">
        <v>2101001</v>
      </c>
      <c r="G111" s="74" t="s">
        <v>24</v>
      </c>
      <c r="H111" s="104">
        <v>1013123</v>
      </c>
      <c r="I111" s="75" t="s">
        <v>138</v>
      </c>
      <c r="J111" s="106" t="s">
        <v>142</v>
      </c>
      <c r="K111" s="133" t="s">
        <v>134</v>
      </c>
      <c r="L111" s="78">
        <v>19936594</v>
      </c>
      <c r="M111" s="78"/>
      <c r="N111" s="79"/>
      <c r="O111" s="79"/>
      <c r="P111" s="135"/>
      <c r="Q111" s="135">
        <v>15949275</v>
      </c>
      <c r="R111" s="135">
        <v>5949275.2000000002</v>
      </c>
      <c r="S111" s="135"/>
      <c r="T111" s="135">
        <v>10000000</v>
      </c>
      <c r="U111" s="135"/>
    </row>
    <row r="112" spans="2:21" s="122" customFormat="1" ht="24" customHeight="1" x14ac:dyDescent="0.25">
      <c r="B112" s="70">
        <v>8</v>
      </c>
      <c r="C112" s="73" t="s">
        <v>132</v>
      </c>
      <c r="D112" s="73">
        <v>1</v>
      </c>
      <c r="E112" s="73">
        <v>231</v>
      </c>
      <c r="F112" s="73">
        <v>2101001</v>
      </c>
      <c r="G112" s="74" t="s">
        <v>24</v>
      </c>
      <c r="H112" s="104">
        <v>1013124</v>
      </c>
      <c r="I112" s="75" t="s">
        <v>138</v>
      </c>
      <c r="J112" s="106" t="s">
        <v>143</v>
      </c>
      <c r="K112" s="133" t="s">
        <v>134</v>
      </c>
      <c r="L112" s="78">
        <v>17109096</v>
      </c>
      <c r="M112" s="78"/>
      <c r="N112" s="79"/>
      <c r="O112" s="79"/>
      <c r="P112" s="135"/>
      <c r="Q112" s="135">
        <v>13687277</v>
      </c>
      <c r="R112" s="135">
        <v>13687276.800000001</v>
      </c>
      <c r="S112" s="135"/>
      <c r="T112" s="135"/>
      <c r="U112" s="135"/>
    </row>
    <row r="113" spans="2:22" s="69" customFormat="1" ht="17.25" customHeight="1" x14ac:dyDescent="0.25">
      <c r="B113" s="43">
        <v>9</v>
      </c>
      <c r="C113" s="136"/>
      <c r="D113" s="45"/>
      <c r="E113" s="46"/>
      <c r="F113" s="45"/>
      <c r="G113" s="47"/>
      <c r="H113" s="129"/>
      <c r="I113" s="129"/>
      <c r="J113" s="49" t="s">
        <v>144</v>
      </c>
      <c r="K113" s="130"/>
      <c r="L113" s="102">
        <f>+L114</f>
        <v>88392751</v>
      </c>
      <c r="M113" s="102">
        <f t="shared" ref="M113:U113" si="19">+M114</f>
        <v>0</v>
      </c>
      <c r="N113" s="102">
        <f t="shared" si="19"/>
        <v>0</v>
      </c>
      <c r="O113" s="102">
        <f t="shared" si="19"/>
        <v>0</v>
      </c>
      <c r="P113" s="102">
        <f t="shared" si="19"/>
        <v>23985737</v>
      </c>
      <c r="Q113" s="102">
        <f t="shared" si="19"/>
        <v>0</v>
      </c>
      <c r="R113" s="102">
        <f t="shared" si="19"/>
        <v>36228946</v>
      </c>
      <c r="S113" s="102">
        <f t="shared" si="19"/>
        <v>0</v>
      </c>
      <c r="T113" s="102">
        <f t="shared" si="19"/>
        <v>28178068</v>
      </c>
      <c r="U113" s="102">
        <f t="shared" si="19"/>
        <v>0</v>
      </c>
    </row>
    <row r="114" spans="2:22" s="69" customFormat="1" ht="17.25" customHeight="1" x14ac:dyDescent="0.25">
      <c r="B114" s="51">
        <v>9.1</v>
      </c>
      <c r="C114" s="52"/>
      <c r="D114" s="53"/>
      <c r="E114" s="54"/>
      <c r="F114" s="53"/>
      <c r="G114" s="55"/>
      <c r="H114" s="52"/>
      <c r="I114" s="52"/>
      <c r="J114" s="56" t="s">
        <v>24</v>
      </c>
      <c r="K114" s="131"/>
      <c r="L114" s="58">
        <f>SUM(L115:L117)</f>
        <v>88392751</v>
      </c>
      <c r="M114" s="58">
        <f t="shared" ref="M114:U114" si="20">SUM(M115:M117)</f>
        <v>0</v>
      </c>
      <c r="N114" s="58">
        <f t="shared" si="20"/>
        <v>0</v>
      </c>
      <c r="O114" s="58">
        <f t="shared" si="20"/>
        <v>0</v>
      </c>
      <c r="P114" s="58">
        <f t="shared" si="20"/>
        <v>23985737</v>
      </c>
      <c r="Q114" s="58">
        <f t="shared" si="20"/>
        <v>0</v>
      </c>
      <c r="R114" s="58">
        <f t="shared" si="20"/>
        <v>36228946</v>
      </c>
      <c r="S114" s="58">
        <f t="shared" si="20"/>
        <v>0</v>
      </c>
      <c r="T114" s="58">
        <f t="shared" si="20"/>
        <v>28178068</v>
      </c>
      <c r="U114" s="58">
        <f t="shared" si="20"/>
        <v>0</v>
      </c>
    </row>
    <row r="115" spans="2:22" s="122" customFormat="1" ht="24" customHeight="1" x14ac:dyDescent="0.25">
      <c r="B115" s="70">
        <v>1</v>
      </c>
      <c r="C115" s="71" t="s">
        <v>145</v>
      </c>
      <c r="D115" s="72" t="s">
        <v>127</v>
      </c>
      <c r="E115" s="73">
        <v>230</v>
      </c>
      <c r="F115" s="73">
        <v>2101001</v>
      </c>
      <c r="G115" s="74" t="s">
        <v>24</v>
      </c>
      <c r="H115" s="137">
        <v>1012833</v>
      </c>
      <c r="I115" s="80" t="s">
        <v>146</v>
      </c>
      <c r="J115" s="138" t="s">
        <v>147</v>
      </c>
      <c r="K115" s="139" t="s">
        <v>148</v>
      </c>
      <c r="L115" s="83">
        <f>0+P115</f>
        <v>467610</v>
      </c>
      <c r="M115" s="83"/>
      <c r="N115" s="83"/>
      <c r="O115" s="83"/>
      <c r="P115" s="83">
        <v>467610</v>
      </c>
      <c r="Q115" s="83"/>
      <c r="R115" s="83"/>
      <c r="S115" s="83"/>
      <c r="T115" s="83"/>
      <c r="U115" s="83"/>
    </row>
    <row r="116" spans="2:22" s="122" customFormat="1" ht="24" customHeight="1" x14ac:dyDescent="0.25">
      <c r="B116" s="70">
        <v>2</v>
      </c>
      <c r="C116" s="71" t="s">
        <v>145</v>
      </c>
      <c r="D116" s="72" t="s">
        <v>127</v>
      </c>
      <c r="E116" s="73">
        <v>231</v>
      </c>
      <c r="F116" s="73">
        <v>2101001</v>
      </c>
      <c r="G116" s="74" t="s">
        <v>24</v>
      </c>
      <c r="H116" s="137"/>
      <c r="I116" s="80" t="s">
        <v>54</v>
      </c>
      <c r="J116" s="138" t="s">
        <v>149</v>
      </c>
      <c r="K116" s="139" t="s">
        <v>75</v>
      </c>
      <c r="L116" s="83">
        <v>80508768</v>
      </c>
      <c r="M116" s="83"/>
      <c r="N116" s="83"/>
      <c r="O116" s="83"/>
      <c r="P116" s="83">
        <v>16101754</v>
      </c>
      <c r="Q116" s="83"/>
      <c r="R116" s="83">
        <v>36228946</v>
      </c>
      <c r="S116" s="83"/>
      <c r="T116" s="83">
        <f>L116-P116-R116</f>
        <v>28178068</v>
      </c>
      <c r="U116" s="83"/>
    </row>
    <row r="117" spans="2:22" s="122" customFormat="1" ht="24" customHeight="1" x14ac:dyDescent="0.25">
      <c r="B117" s="70">
        <v>3</v>
      </c>
      <c r="C117" s="71" t="s">
        <v>150</v>
      </c>
      <c r="D117" s="72">
        <v>5</v>
      </c>
      <c r="E117" s="73">
        <v>230</v>
      </c>
      <c r="F117" s="73">
        <v>2101001</v>
      </c>
      <c r="G117" s="74" t="s">
        <v>24</v>
      </c>
      <c r="H117" s="140"/>
      <c r="I117" s="141"/>
      <c r="J117" s="142" t="s">
        <v>151</v>
      </c>
      <c r="K117" s="143" t="s">
        <v>148</v>
      </c>
      <c r="L117" s="82">
        <f>P117</f>
        <v>7416373</v>
      </c>
      <c r="M117" s="82"/>
      <c r="N117" s="82"/>
      <c r="O117" s="82"/>
      <c r="P117" s="82">
        <v>7416373</v>
      </c>
      <c r="Q117" s="82"/>
      <c r="R117" s="82"/>
      <c r="S117" s="82"/>
      <c r="T117" s="83"/>
      <c r="U117" s="83"/>
    </row>
    <row r="118" spans="2:22" s="69" customFormat="1" ht="19.5" customHeight="1" x14ac:dyDescent="0.25">
      <c r="B118" s="43">
        <v>10</v>
      </c>
      <c r="C118" s="136"/>
      <c r="D118" s="45"/>
      <c r="E118" s="46"/>
      <c r="F118" s="45"/>
      <c r="G118" s="47"/>
      <c r="H118" s="129"/>
      <c r="I118" s="129"/>
      <c r="J118" s="49" t="s">
        <v>152</v>
      </c>
      <c r="K118" s="101"/>
      <c r="L118" s="102">
        <f t="shared" ref="L118:U118" si="21">+L119+L137+L140</f>
        <v>2705007235.6800003</v>
      </c>
      <c r="M118" s="102">
        <f t="shared" si="21"/>
        <v>1861056309.8000002</v>
      </c>
      <c r="N118" s="102">
        <f t="shared" si="21"/>
        <v>23208676</v>
      </c>
      <c r="O118" s="102">
        <f t="shared" si="21"/>
        <v>132110383</v>
      </c>
      <c r="P118" s="102">
        <f t="shared" si="21"/>
        <v>33214108</v>
      </c>
      <c r="Q118" s="102">
        <f t="shared" si="21"/>
        <v>396042592</v>
      </c>
      <c r="R118" s="102">
        <f t="shared" si="21"/>
        <v>23200000</v>
      </c>
      <c r="S118" s="102">
        <f t="shared" si="21"/>
        <v>281473955.68000001</v>
      </c>
      <c r="T118" s="102">
        <f t="shared" si="21"/>
        <v>1128938</v>
      </c>
      <c r="U118" s="102">
        <f t="shared" si="21"/>
        <v>170983597.63999999</v>
      </c>
    </row>
    <row r="119" spans="2:22" s="69" customFormat="1" ht="20.25" customHeight="1" x14ac:dyDescent="0.25">
      <c r="B119" s="51">
        <v>10.1</v>
      </c>
      <c r="C119" s="52"/>
      <c r="D119" s="53"/>
      <c r="E119" s="54"/>
      <c r="F119" s="53"/>
      <c r="G119" s="55"/>
      <c r="H119" s="52"/>
      <c r="I119" s="52"/>
      <c r="J119" s="56" t="s">
        <v>153</v>
      </c>
      <c r="K119" s="57"/>
      <c r="L119" s="58">
        <f t="shared" ref="L119:T119" si="22">SUM(L120:L136)</f>
        <v>2629007235.6800003</v>
      </c>
      <c r="M119" s="58">
        <f t="shared" si="22"/>
        <v>1852401885.8000002</v>
      </c>
      <c r="N119" s="58">
        <f t="shared" si="22"/>
        <v>23208676</v>
      </c>
      <c r="O119" s="58">
        <f t="shared" si="22"/>
        <v>132110383</v>
      </c>
      <c r="P119" s="58">
        <f t="shared" si="22"/>
        <v>24759684</v>
      </c>
      <c r="Q119" s="58">
        <f t="shared" si="22"/>
        <v>354042592</v>
      </c>
      <c r="R119" s="58">
        <f t="shared" si="22"/>
        <v>4000000</v>
      </c>
      <c r="S119" s="58">
        <f t="shared" si="22"/>
        <v>276473955.68000001</v>
      </c>
      <c r="T119" s="58">
        <f t="shared" si="22"/>
        <v>1128938</v>
      </c>
      <c r="U119" s="58">
        <f>SUM(U120:U136)</f>
        <v>170983597.63999999</v>
      </c>
    </row>
    <row r="120" spans="2:22" s="122" customFormat="1" ht="24" customHeight="1" x14ac:dyDescent="0.25">
      <c r="B120" s="70">
        <v>1</v>
      </c>
      <c r="C120" s="72" t="s">
        <v>154</v>
      </c>
      <c r="D120" s="73" t="s">
        <v>127</v>
      </c>
      <c r="E120" s="73">
        <v>230</v>
      </c>
      <c r="F120" s="73">
        <v>2101001</v>
      </c>
      <c r="G120" s="74" t="s">
        <v>24</v>
      </c>
      <c r="H120" s="104"/>
      <c r="I120" s="75" t="s">
        <v>54</v>
      </c>
      <c r="J120" s="132" t="s">
        <v>155</v>
      </c>
      <c r="K120" s="74" t="s">
        <v>148</v>
      </c>
      <c r="L120" s="79">
        <f>+P120</f>
        <v>1272042</v>
      </c>
      <c r="M120" s="79"/>
      <c r="N120" s="79"/>
      <c r="O120" s="79"/>
      <c r="P120" s="79">
        <v>1272042</v>
      </c>
      <c r="Q120" s="79"/>
      <c r="R120" s="79"/>
      <c r="S120" s="79"/>
      <c r="T120" s="79"/>
      <c r="U120" s="79"/>
    </row>
    <row r="121" spans="2:22" s="122" customFormat="1" ht="24" customHeight="1" x14ac:dyDescent="0.25">
      <c r="B121" s="70">
        <v>2</v>
      </c>
      <c r="C121" s="72" t="s">
        <v>154</v>
      </c>
      <c r="D121" s="73" t="s">
        <v>127</v>
      </c>
      <c r="E121" s="73">
        <v>230</v>
      </c>
      <c r="F121" s="73">
        <v>2101001</v>
      </c>
      <c r="G121" s="74" t="s">
        <v>24</v>
      </c>
      <c r="H121" s="104"/>
      <c r="I121" s="75" t="s">
        <v>54</v>
      </c>
      <c r="J121" s="132" t="s">
        <v>156</v>
      </c>
      <c r="K121" s="74" t="s">
        <v>63</v>
      </c>
      <c r="L121" s="79">
        <v>150952</v>
      </c>
      <c r="M121" s="79"/>
      <c r="N121" s="79"/>
      <c r="O121" s="79"/>
      <c r="P121" s="79">
        <v>150952</v>
      </c>
      <c r="Q121" s="79"/>
      <c r="R121" s="79"/>
      <c r="S121" s="79"/>
      <c r="T121" s="79"/>
      <c r="U121" s="79"/>
    </row>
    <row r="122" spans="2:22" s="122" customFormat="1" ht="24" customHeight="1" x14ac:dyDescent="0.25">
      <c r="B122" s="70">
        <v>3</v>
      </c>
      <c r="C122" s="72" t="s">
        <v>154</v>
      </c>
      <c r="D122" s="73" t="s">
        <v>127</v>
      </c>
      <c r="E122" s="73">
        <v>230</v>
      </c>
      <c r="F122" s="73">
        <v>2101001</v>
      </c>
      <c r="G122" s="74" t="s">
        <v>24</v>
      </c>
      <c r="H122" s="104">
        <v>1012527</v>
      </c>
      <c r="I122" s="75" t="s">
        <v>41</v>
      </c>
      <c r="J122" s="132" t="s">
        <v>157</v>
      </c>
      <c r="K122" s="74" t="s">
        <v>63</v>
      </c>
      <c r="L122" s="78">
        <f>115000+P122</f>
        <v>223866</v>
      </c>
      <c r="M122" s="78"/>
      <c r="N122" s="79"/>
      <c r="O122" s="79"/>
      <c r="P122" s="79">
        <v>108866</v>
      </c>
      <c r="Q122" s="79"/>
      <c r="R122" s="79"/>
      <c r="S122" s="79"/>
      <c r="T122" s="79"/>
      <c r="U122" s="79"/>
    </row>
    <row r="123" spans="2:22" s="122" customFormat="1" ht="24" customHeight="1" x14ac:dyDescent="0.25">
      <c r="B123" s="70">
        <v>4</v>
      </c>
      <c r="C123" s="72" t="s">
        <v>154</v>
      </c>
      <c r="D123" s="73" t="s">
        <v>127</v>
      </c>
      <c r="E123" s="73">
        <v>230</v>
      </c>
      <c r="F123" s="73">
        <v>2101001</v>
      </c>
      <c r="G123" s="74" t="s">
        <v>24</v>
      </c>
      <c r="H123" s="104"/>
      <c r="I123" s="75" t="s">
        <v>54</v>
      </c>
      <c r="J123" s="132" t="s">
        <v>158</v>
      </c>
      <c r="K123" s="74" t="s">
        <v>63</v>
      </c>
      <c r="L123" s="78">
        <f>0+P123</f>
        <v>235144</v>
      </c>
      <c r="M123" s="78"/>
      <c r="N123" s="79"/>
      <c r="O123" s="79"/>
      <c r="P123" s="79">
        <v>235144</v>
      </c>
      <c r="Q123" s="79"/>
      <c r="R123" s="79"/>
      <c r="S123" s="79"/>
      <c r="T123" s="79"/>
      <c r="U123" s="79"/>
    </row>
    <row r="124" spans="2:22" s="122" customFormat="1" ht="24" customHeight="1" x14ac:dyDescent="0.25">
      <c r="B124" s="70">
        <v>5</v>
      </c>
      <c r="C124" s="72" t="s">
        <v>154</v>
      </c>
      <c r="D124" s="73" t="s">
        <v>127</v>
      </c>
      <c r="E124" s="73">
        <v>230</v>
      </c>
      <c r="F124" s="73">
        <v>2101001</v>
      </c>
      <c r="G124" s="74" t="s">
        <v>24</v>
      </c>
      <c r="H124" s="104">
        <v>1012530</v>
      </c>
      <c r="I124" s="75" t="s">
        <v>41</v>
      </c>
      <c r="J124" s="132" t="s">
        <v>159</v>
      </c>
      <c r="K124" s="74" t="s">
        <v>63</v>
      </c>
      <c r="L124" s="78">
        <f>220000+P124</f>
        <v>395993</v>
      </c>
      <c r="M124" s="78"/>
      <c r="N124" s="79"/>
      <c r="O124" s="79"/>
      <c r="P124" s="79">
        <v>175993</v>
      </c>
      <c r="Q124" s="79"/>
      <c r="R124" s="79"/>
      <c r="S124" s="79"/>
      <c r="T124" s="79"/>
      <c r="U124" s="79"/>
    </row>
    <row r="125" spans="2:22" s="122" customFormat="1" ht="24" customHeight="1" x14ac:dyDescent="0.25">
      <c r="B125" s="70">
        <v>6</v>
      </c>
      <c r="C125" s="72" t="s">
        <v>154</v>
      </c>
      <c r="D125" s="73" t="s">
        <v>127</v>
      </c>
      <c r="E125" s="73">
        <v>231</v>
      </c>
      <c r="F125" s="73">
        <v>2101001</v>
      </c>
      <c r="G125" s="74" t="s">
        <v>24</v>
      </c>
      <c r="H125" s="104">
        <v>1012241</v>
      </c>
      <c r="I125" s="75" t="s">
        <v>41</v>
      </c>
      <c r="J125" s="132" t="s">
        <v>160</v>
      </c>
      <c r="K125" s="74" t="s">
        <v>75</v>
      </c>
      <c r="L125" s="78">
        <f>830000000</f>
        <v>830000000</v>
      </c>
      <c r="M125" s="78">
        <v>648807116.36000001</v>
      </c>
      <c r="N125" s="79"/>
      <c r="O125" s="79"/>
      <c r="P125" s="79"/>
      <c r="Q125" s="79">
        <v>101710592</v>
      </c>
      <c r="R125" s="79"/>
      <c r="S125" s="79">
        <v>30000000</v>
      </c>
      <c r="T125" s="79"/>
      <c r="U125" s="79">
        <v>49482291.640000001</v>
      </c>
      <c r="V125" s="144"/>
    </row>
    <row r="126" spans="2:22" s="122" customFormat="1" ht="24" customHeight="1" x14ac:dyDescent="0.25">
      <c r="B126" s="70">
        <v>7</v>
      </c>
      <c r="C126" s="72" t="s">
        <v>154</v>
      </c>
      <c r="D126" s="73" t="s">
        <v>127</v>
      </c>
      <c r="E126" s="73">
        <v>231</v>
      </c>
      <c r="F126" s="73">
        <v>2101001</v>
      </c>
      <c r="G126" s="74" t="s">
        <v>24</v>
      </c>
      <c r="H126" s="104">
        <v>1012241</v>
      </c>
      <c r="I126" s="75" t="s">
        <v>41</v>
      </c>
      <c r="J126" s="132" t="s">
        <v>160</v>
      </c>
      <c r="K126" s="74" t="s">
        <v>69</v>
      </c>
      <c r="L126" s="78">
        <f>8435915</f>
        <v>8435915</v>
      </c>
      <c r="M126" s="78">
        <v>6232853</v>
      </c>
      <c r="N126" s="79"/>
      <c r="O126" s="79"/>
      <c r="P126" s="79"/>
      <c r="Q126" s="79">
        <v>7000000</v>
      </c>
      <c r="R126" s="79">
        <v>4000000</v>
      </c>
      <c r="S126" s="79"/>
      <c r="T126" s="79">
        <v>796938</v>
      </c>
      <c r="U126" s="79"/>
    </row>
    <row r="127" spans="2:22" s="122" customFormat="1" ht="24" customHeight="1" x14ac:dyDescent="0.25">
      <c r="B127" s="70">
        <v>8</v>
      </c>
      <c r="C127" s="72" t="s">
        <v>154</v>
      </c>
      <c r="D127" s="73" t="s">
        <v>127</v>
      </c>
      <c r="E127" s="73">
        <v>231</v>
      </c>
      <c r="F127" s="73">
        <v>2101001</v>
      </c>
      <c r="G127" s="74" t="s">
        <v>24</v>
      </c>
      <c r="H127" s="104">
        <v>1012241</v>
      </c>
      <c r="I127" s="75" t="s">
        <v>41</v>
      </c>
      <c r="J127" s="132" t="s">
        <v>160</v>
      </c>
      <c r="K127" s="74" t="s">
        <v>70</v>
      </c>
      <c r="L127" s="78">
        <f>332000</f>
        <v>332000</v>
      </c>
      <c r="M127" s="78"/>
      <c r="N127" s="79"/>
      <c r="O127" s="79"/>
      <c r="P127" s="79"/>
      <c r="Q127" s="79">
        <v>332000</v>
      </c>
      <c r="R127" s="79"/>
      <c r="S127" s="79"/>
      <c r="T127" s="79">
        <v>332000</v>
      </c>
      <c r="U127" s="79"/>
    </row>
    <row r="128" spans="2:22" s="122" customFormat="1" ht="24" customHeight="1" x14ac:dyDescent="0.25">
      <c r="B128" s="70">
        <v>9</v>
      </c>
      <c r="C128" s="72" t="s">
        <v>154</v>
      </c>
      <c r="D128" s="73" t="s">
        <v>127</v>
      </c>
      <c r="E128" s="73">
        <v>231</v>
      </c>
      <c r="F128" s="73">
        <v>2101001</v>
      </c>
      <c r="G128" s="74" t="s">
        <v>24</v>
      </c>
      <c r="H128" s="104" t="s">
        <v>161</v>
      </c>
      <c r="I128" s="75" t="s">
        <v>41</v>
      </c>
      <c r="J128" s="132" t="s">
        <v>162</v>
      </c>
      <c r="K128" s="74" t="s">
        <v>75</v>
      </c>
      <c r="L128" s="78">
        <f>124349066</f>
        <v>124349066</v>
      </c>
      <c r="M128" s="78">
        <v>79199426</v>
      </c>
      <c r="N128" s="79"/>
      <c r="O128" s="79"/>
      <c r="P128" s="79"/>
      <c r="Q128" s="79">
        <v>25000000</v>
      </c>
      <c r="R128" s="79"/>
      <c r="S128" s="79"/>
      <c r="T128" s="79"/>
      <c r="U128" s="79">
        <v>20149640</v>
      </c>
    </row>
    <row r="129" spans="2:23" s="122" customFormat="1" ht="24" customHeight="1" x14ac:dyDescent="0.25">
      <c r="B129" s="70">
        <v>10</v>
      </c>
      <c r="C129" s="72" t="s">
        <v>154</v>
      </c>
      <c r="D129" s="73" t="s">
        <v>127</v>
      </c>
      <c r="E129" s="73">
        <v>231</v>
      </c>
      <c r="F129" s="73">
        <v>2101001</v>
      </c>
      <c r="G129" s="74" t="s">
        <v>24</v>
      </c>
      <c r="H129" s="104">
        <v>1012519</v>
      </c>
      <c r="I129" s="75" t="s">
        <v>41</v>
      </c>
      <c r="J129" s="132" t="s">
        <v>163</v>
      </c>
      <c r="K129" s="74" t="s">
        <v>75</v>
      </c>
      <c r="L129" s="78">
        <v>163802082.68000001</v>
      </c>
      <c r="M129" s="78">
        <v>101444923</v>
      </c>
      <c r="N129" s="79"/>
      <c r="O129" s="79"/>
      <c r="P129" s="79"/>
      <c r="Q129" s="79"/>
      <c r="R129" s="79"/>
      <c r="S129" s="79">
        <v>62357159.680000007</v>
      </c>
      <c r="T129" s="79"/>
      <c r="U129" s="79"/>
    </row>
    <row r="130" spans="2:23" s="122" customFormat="1" ht="24" customHeight="1" x14ac:dyDescent="0.25">
      <c r="B130" s="70">
        <v>11</v>
      </c>
      <c r="C130" s="72" t="s">
        <v>154</v>
      </c>
      <c r="D130" s="73" t="s">
        <v>127</v>
      </c>
      <c r="E130" s="73">
        <v>231</v>
      </c>
      <c r="F130" s="73">
        <v>2101001</v>
      </c>
      <c r="G130" s="74" t="s">
        <v>24</v>
      </c>
      <c r="H130" s="104">
        <v>1012520</v>
      </c>
      <c r="I130" s="75" t="s">
        <v>41</v>
      </c>
      <c r="J130" s="132" t="s">
        <v>164</v>
      </c>
      <c r="K130" s="74" t="s">
        <v>75</v>
      </c>
      <c r="L130" s="79">
        <v>89048101</v>
      </c>
      <c r="M130" s="79">
        <v>56956919</v>
      </c>
      <c r="N130" s="79"/>
      <c r="O130" s="79"/>
      <c r="P130" s="79"/>
      <c r="Q130" s="79">
        <v>30000000</v>
      </c>
      <c r="R130" s="79"/>
      <c r="S130" s="79">
        <v>2091181</v>
      </c>
      <c r="T130" s="79"/>
      <c r="U130" s="79"/>
    </row>
    <row r="131" spans="2:23" s="122" customFormat="1" ht="24" customHeight="1" x14ac:dyDescent="0.25">
      <c r="B131" s="70">
        <v>12</v>
      </c>
      <c r="C131" s="72" t="s">
        <v>154</v>
      </c>
      <c r="D131" s="73" t="s">
        <v>127</v>
      </c>
      <c r="E131" s="73">
        <v>230</v>
      </c>
      <c r="F131" s="73">
        <v>2101001</v>
      </c>
      <c r="G131" s="74" t="s">
        <v>24</v>
      </c>
      <c r="H131" s="104">
        <v>1012225</v>
      </c>
      <c r="I131" s="75" t="s">
        <v>41</v>
      </c>
      <c r="J131" s="132" t="s">
        <v>165</v>
      </c>
      <c r="K131" s="74" t="s">
        <v>63</v>
      </c>
      <c r="L131" s="78">
        <f>500000</f>
        <v>500000</v>
      </c>
      <c r="M131" s="78">
        <v>1070656</v>
      </c>
      <c r="N131" s="78"/>
      <c r="O131" s="78">
        <v>500000</v>
      </c>
      <c r="P131" s="78">
        <v>570656</v>
      </c>
      <c r="Q131" s="79"/>
      <c r="R131" s="79"/>
      <c r="S131" s="79"/>
      <c r="T131" s="79"/>
      <c r="U131" s="79"/>
    </row>
    <row r="132" spans="2:23" s="122" customFormat="1" ht="24" customHeight="1" x14ac:dyDescent="0.25">
      <c r="B132" s="70">
        <v>13</v>
      </c>
      <c r="C132" s="72" t="s">
        <v>154</v>
      </c>
      <c r="D132" s="73" t="s">
        <v>127</v>
      </c>
      <c r="E132" s="73">
        <v>231</v>
      </c>
      <c r="F132" s="73">
        <v>2101001</v>
      </c>
      <c r="G132" s="74" t="s">
        <v>24</v>
      </c>
      <c r="H132" s="104">
        <v>1012233</v>
      </c>
      <c r="I132" s="75" t="s">
        <v>41</v>
      </c>
      <c r="J132" s="132" t="s">
        <v>166</v>
      </c>
      <c r="K132" s="74" t="s">
        <v>75</v>
      </c>
      <c r="L132" s="79">
        <v>184778723</v>
      </c>
      <c r="M132" s="79">
        <v>184778723</v>
      </c>
      <c r="N132" s="79"/>
      <c r="O132" s="79">
        <v>83150425</v>
      </c>
      <c r="P132" s="79">
        <v>22025615</v>
      </c>
      <c r="Q132" s="79"/>
      <c r="R132" s="79"/>
      <c r="S132" s="79">
        <v>22025615</v>
      </c>
      <c r="T132" s="79"/>
      <c r="U132" s="79"/>
    </row>
    <row r="133" spans="2:23" s="122" customFormat="1" ht="24" customHeight="1" x14ac:dyDescent="0.25">
      <c r="B133" s="70">
        <v>14</v>
      </c>
      <c r="C133" s="72" t="s">
        <v>154</v>
      </c>
      <c r="D133" s="73" t="s">
        <v>127</v>
      </c>
      <c r="E133" s="73">
        <v>231</v>
      </c>
      <c r="F133" s="73">
        <v>2101001</v>
      </c>
      <c r="G133" s="74" t="s">
        <v>24</v>
      </c>
      <c r="H133" s="104">
        <v>1012235</v>
      </c>
      <c r="I133" s="75" t="s">
        <v>41</v>
      </c>
      <c r="J133" s="132" t="s">
        <v>167</v>
      </c>
      <c r="K133" s="74" t="s">
        <v>75</v>
      </c>
      <c r="L133" s="79">
        <f>69003977+P133</f>
        <v>69010928</v>
      </c>
      <c r="M133" s="79">
        <f>69003977+Q133</f>
        <v>69003977</v>
      </c>
      <c r="N133" s="78">
        <v>21929640</v>
      </c>
      <c r="O133" s="79">
        <v>47074337</v>
      </c>
      <c r="P133" s="78">
        <v>6951</v>
      </c>
      <c r="Q133" s="79"/>
      <c r="R133" s="79"/>
      <c r="S133" s="79"/>
      <c r="T133" s="79"/>
      <c r="U133" s="79"/>
    </row>
    <row r="134" spans="2:23" s="122" customFormat="1" ht="24" customHeight="1" x14ac:dyDescent="0.25">
      <c r="B134" s="70">
        <v>15</v>
      </c>
      <c r="C134" s="72" t="s">
        <v>154</v>
      </c>
      <c r="D134" s="73" t="s">
        <v>127</v>
      </c>
      <c r="E134" s="73">
        <v>230</v>
      </c>
      <c r="F134" s="73">
        <v>2101001</v>
      </c>
      <c r="G134" s="74" t="s">
        <v>24</v>
      </c>
      <c r="H134" s="104">
        <v>1012816</v>
      </c>
      <c r="I134" s="75" t="s">
        <v>41</v>
      </c>
      <c r="J134" s="132" t="s">
        <v>168</v>
      </c>
      <c r="K134" s="74" t="s">
        <v>63</v>
      </c>
      <c r="L134" s="78">
        <f>2664657+P134</f>
        <v>2878122</v>
      </c>
      <c r="M134" s="78">
        <v>2664657</v>
      </c>
      <c r="N134" s="79">
        <v>1279036</v>
      </c>
      <c r="O134" s="79">
        <v>1385621</v>
      </c>
      <c r="P134" s="79">
        <v>213465</v>
      </c>
      <c r="Q134" s="79"/>
      <c r="R134" s="79"/>
      <c r="S134" s="79"/>
      <c r="T134" s="79"/>
      <c r="U134" s="79"/>
    </row>
    <row r="135" spans="2:23" s="122" customFormat="1" ht="24" customHeight="1" x14ac:dyDescent="0.25">
      <c r="B135" s="70">
        <v>16</v>
      </c>
      <c r="C135" s="72" t="s">
        <v>154</v>
      </c>
      <c r="D135" s="73" t="s">
        <v>127</v>
      </c>
      <c r="E135" s="73">
        <v>231</v>
      </c>
      <c r="F135" s="73">
        <v>2101001</v>
      </c>
      <c r="G135" s="74" t="s">
        <v>24</v>
      </c>
      <c r="H135" s="104">
        <v>1013130</v>
      </c>
      <c r="I135" s="75" t="s">
        <v>120</v>
      </c>
      <c r="J135" s="132" t="s">
        <v>169</v>
      </c>
      <c r="K135" s="74" t="s">
        <v>75</v>
      </c>
      <c r="L135" s="78">
        <v>597000000</v>
      </c>
      <c r="M135" s="78">
        <v>342000000</v>
      </c>
      <c r="N135" s="79"/>
      <c r="O135" s="79"/>
      <c r="P135" s="79"/>
      <c r="Q135" s="79">
        <v>100000000</v>
      </c>
      <c r="R135" s="79"/>
      <c r="S135" s="79">
        <v>100000000</v>
      </c>
      <c r="T135" s="79"/>
      <c r="U135" s="79">
        <v>55000000</v>
      </c>
      <c r="W135" s="144"/>
    </row>
    <row r="136" spans="2:23" s="122" customFormat="1" ht="24" customHeight="1" x14ac:dyDescent="0.25">
      <c r="B136" s="70">
        <v>17</v>
      </c>
      <c r="C136" s="72" t="s">
        <v>154</v>
      </c>
      <c r="D136" s="73" t="s">
        <v>127</v>
      </c>
      <c r="E136" s="73">
        <v>231</v>
      </c>
      <c r="F136" s="73">
        <v>2101001</v>
      </c>
      <c r="G136" s="74" t="s">
        <v>24</v>
      </c>
      <c r="H136" s="104">
        <v>1012521</v>
      </c>
      <c r="I136" s="75" t="s">
        <v>41</v>
      </c>
      <c r="J136" s="132" t="s">
        <v>159</v>
      </c>
      <c r="K136" s="74" t="s">
        <v>75</v>
      </c>
      <c r="L136" s="78">
        <v>556594301</v>
      </c>
      <c r="M136" s="78">
        <v>360242635.44</v>
      </c>
      <c r="N136" s="79"/>
      <c r="O136" s="79"/>
      <c r="P136" s="79"/>
      <c r="Q136" s="79">
        <v>90000000</v>
      </c>
      <c r="R136" s="79"/>
      <c r="S136" s="79">
        <v>60000000</v>
      </c>
      <c r="T136" s="79"/>
      <c r="U136" s="79">
        <v>46351666</v>
      </c>
    </row>
    <row r="137" spans="2:23" ht="18" customHeight="1" x14ac:dyDescent="0.25">
      <c r="B137" s="51">
        <v>10.199999999999999</v>
      </c>
      <c r="C137" s="52"/>
      <c r="D137" s="53"/>
      <c r="E137" s="54"/>
      <c r="F137" s="53"/>
      <c r="G137" s="55"/>
      <c r="H137" s="52"/>
      <c r="I137" s="52"/>
      <c r="J137" s="56" t="s">
        <v>170</v>
      </c>
      <c r="K137" s="57"/>
      <c r="L137" s="58">
        <f>SUM(L138:L139)</f>
        <v>52000000</v>
      </c>
      <c r="M137" s="58">
        <f t="shared" ref="M137:U137" si="23">SUM(M138:M139)</f>
        <v>8654424</v>
      </c>
      <c r="N137" s="58">
        <f t="shared" si="23"/>
        <v>0</v>
      </c>
      <c r="O137" s="58">
        <f t="shared" si="23"/>
        <v>0</v>
      </c>
      <c r="P137" s="58">
        <f t="shared" si="23"/>
        <v>3654424</v>
      </c>
      <c r="Q137" s="58">
        <f t="shared" si="23"/>
        <v>42000000</v>
      </c>
      <c r="R137" s="58">
        <f t="shared" si="23"/>
        <v>0</v>
      </c>
      <c r="S137" s="58">
        <f t="shared" si="23"/>
        <v>5000000</v>
      </c>
      <c r="T137" s="58">
        <f t="shared" si="23"/>
        <v>0</v>
      </c>
      <c r="U137" s="58">
        <f t="shared" si="23"/>
        <v>0</v>
      </c>
    </row>
    <row r="138" spans="2:23" s="146" customFormat="1" ht="24" customHeight="1" x14ac:dyDescent="0.25">
      <c r="B138" s="59">
        <v>1</v>
      </c>
      <c r="C138" s="61">
        <v>6260</v>
      </c>
      <c r="D138" s="62">
        <v>5</v>
      </c>
      <c r="E138" s="62">
        <v>231</v>
      </c>
      <c r="F138" s="62">
        <v>2101146</v>
      </c>
      <c r="G138" s="63" t="s">
        <v>170</v>
      </c>
      <c r="H138" s="103">
        <v>1010337</v>
      </c>
      <c r="I138" s="64" t="s">
        <v>41</v>
      </c>
      <c r="J138" s="145" t="s">
        <v>171</v>
      </c>
      <c r="K138" s="63" t="s">
        <v>53</v>
      </c>
      <c r="L138" s="67">
        <v>42000000</v>
      </c>
      <c r="M138" s="67"/>
      <c r="N138" s="68"/>
      <c r="O138" s="68"/>
      <c r="P138" s="68"/>
      <c r="Q138" s="68">
        <v>42000000</v>
      </c>
      <c r="R138" s="68"/>
      <c r="S138" s="68"/>
      <c r="T138" s="68"/>
      <c r="U138" s="68"/>
    </row>
    <row r="139" spans="2:23" s="146" customFormat="1" ht="24" customHeight="1" x14ac:dyDescent="0.25">
      <c r="B139" s="96">
        <v>2</v>
      </c>
      <c r="C139" s="85">
        <v>6260</v>
      </c>
      <c r="D139" s="86">
        <v>5</v>
      </c>
      <c r="E139" s="86">
        <v>231</v>
      </c>
      <c r="F139" s="86">
        <v>2101146</v>
      </c>
      <c r="G139" s="87" t="s">
        <v>170</v>
      </c>
      <c r="H139" s="97">
        <v>1012980</v>
      </c>
      <c r="I139" s="88" t="s">
        <v>120</v>
      </c>
      <c r="J139" s="147" t="s">
        <v>172</v>
      </c>
      <c r="K139" s="87" t="s">
        <v>53</v>
      </c>
      <c r="L139" s="90">
        <v>10000000</v>
      </c>
      <c r="M139" s="90">
        <v>8654424</v>
      </c>
      <c r="N139" s="91"/>
      <c r="O139" s="91"/>
      <c r="P139" s="91">
        <v>3654424</v>
      </c>
      <c r="Q139" s="91"/>
      <c r="R139" s="91"/>
      <c r="S139" s="91">
        <v>5000000</v>
      </c>
      <c r="T139" s="91"/>
      <c r="U139" s="91"/>
    </row>
    <row r="140" spans="2:23" ht="18" customHeight="1" x14ac:dyDescent="0.25">
      <c r="B140" s="51">
        <v>10.3</v>
      </c>
      <c r="C140" s="52"/>
      <c r="D140" s="53"/>
      <c r="E140" s="54"/>
      <c r="F140" s="53"/>
      <c r="G140" s="55"/>
      <c r="H140" s="52"/>
      <c r="I140" s="52"/>
      <c r="J140" s="56" t="s">
        <v>173</v>
      </c>
      <c r="K140" s="57"/>
      <c r="L140" s="58">
        <f t="shared" ref="L140:U140" si="24">SUM(L141:L142)</f>
        <v>24000000</v>
      </c>
      <c r="M140" s="58">
        <f t="shared" si="24"/>
        <v>0</v>
      </c>
      <c r="N140" s="58">
        <f t="shared" si="24"/>
        <v>0</v>
      </c>
      <c r="O140" s="58">
        <f t="shared" si="24"/>
        <v>0</v>
      </c>
      <c r="P140" s="58">
        <f t="shared" si="24"/>
        <v>4800000</v>
      </c>
      <c r="Q140" s="58">
        <f t="shared" si="24"/>
        <v>0</v>
      </c>
      <c r="R140" s="58">
        <f t="shared" si="24"/>
        <v>19200000</v>
      </c>
      <c r="S140" s="58">
        <f t="shared" si="24"/>
        <v>0</v>
      </c>
      <c r="T140" s="58">
        <f t="shared" si="24"/>
        <v>0</v>
      </c>
      <c r="U140" s="58">
        <f t="shared" si="24"/>
        <v>0</v>
      </c>
    </row>
    <row r="141" spans="2:23" s="146" customFormat="1" ht="24" customHeight="1" x14ac:dyDescent="0.25">
      <c r="B141" s="70">
        <v>1</v>
      </c>
      <c r="C141" s="72">
        <v>6260</v>
      </c>
      <c r="D141" s="73">
        <v>5</v>
      </c>
      <c r="E141" s="73">
        <v>231</v>
      </c>
      <c r="F141" s="73">
        <v>2101028</v>
      </c>
      <c r="G141" s="74" t="s">
        <v>173</v>
      </c>
      <c r="H141" s="104">
        <v>1012199</v>
      </c>
      <c r="I141" s="75" t="s">
        <v>120</v>
      </c>
      <c r="J141" s="132" t="s">
        <v>174</v>
      </c>
      <c r="K141" s="74" t="s">
        <v>175</v>
      </c>
      <c r="L141" s="78">
        <v>12000000</v>
      </c>
      <c r="M141" s="78"/>
      <c r="N141" s="79"/>
      <c r="O141" s="79"/>
      <c r="P141" s="79">
        <v>2400000</v>
      </c>
      <c r="Q141" s="79"/>
      <c r="R141" s="79">
        <v>9600000</v>
      </c>
      <c r="S141" s="79"/>
      <c r="T141" s="79"/>
      <c r="U141" s="79"/>
    </row>
    <row r="142" spans="2:23" s="146" customFormat="1" ht="24" customHeight="1" x14ac:dyDescent="0.25">
      <c r="B142" s="96">
        <v>2</v>
      </c>
      <c r="C142" s="85">
        <v>6260</v>
      </c>
      <c r="D142" s="86">
        <v>5</v>
      </c>
      <c r="E142" s="86">
        <v>231</v>
      </c>
      <c r="F142" s="86">
        <v>2101028</v>
      </c>
      <c r="G142" s="87" t="s">
        <v>173</v>
      </c>
      <c r="H142" s="97">
        <v>1012199</v>
      </c>
      <c r="I142" s="88" t="s">
        <v>120</v>
      </c>
      <c r="J142" s="147" t="s">
        <v>176</v>
      </c>
      <c r="K142" s="74" t="s">
        <v>175</v>
      </c>
      <c r="L142" s="90">
        <v>12000000</v>
      </c>
      <c r="M142" s="90"/>
      <c r="N142" s="91"/>
      <c r="O142" s="91"/>
      <c r="P142" s="91">
        <v>2400000</v>
      </c>
      <c r="Q142" s="91"/>
      <c r="R142" s="79">
        <v>9600000</v>
      </c>
      <c r="S142" s="91"/>
      <c r="T142" s="91"/>
      <c r="U142" s="91"/>
    </row>
    <row r="143" spans="2:23" ht="20.25" customHeight="1" x14ac:dyDescent="0.25">
      <c r="B143" s="43">
        <v>11</v>
      </c>
      <c r="C143" s="45"/>
      <c r="D143" s="45"/>
      <c r="E143" s="46"/>
      <c r="F143" s="45"/>
      <c r="G143" s="47"/>
      <c r="H143" s="44"/>
      <c r="I143" s="44"/>
      <c r="J143" s="49" t="s">
        <v>177</v>
      </c>
      <c r="K143" s="101"/>
      <c r="L143" s="102">
        <f>+L144+L146+L162+L165+L167</f>
        <v>116837000</v>
      </c>
      <c r="M143" s="102">
        <f t="shared" ref="M143:U143" si="25">+M144+M146+M162+M165+M167</f>
        <v>75000</v>
      </c>
      <c r="N143" s="102">
        <f t="shared" si="25"/>
        <v>0</v>
      </c>
      <c r="O143" s="102">
        <f t="shared" si="25"/>
        <v>75000</v>
      </c>
      <c r="P143" s="102">
        <f t="shared" si="25"/>
        <v>25367000</v>
      </c>
      <c r="Q143" s="102">
        <f t="shared" si="25"/>
        <v>35115000</v>
      </c>
      <c r="R143" s="102">
        <f t="shared" si="25"/>
        <v>0</v>
      </c>
      <c r="S143" s="102">
        <f t="shared" si="25"/>
        <v>0</v>
      </c>
      <c r="T143" s="102">
        <f t="shared" si="25"/>
        <v>0</v>
      </c>
      <c r="U143" s="102">
        <f t="shared" si="25"/>
        <v>0</v>
      </c>
    </row>
    <row r="144" spans="2:23" ht="20.25" customHeight="1" x14ac:dyDescent="0.25">
      <c r="B144" s="51">
        <v>11.1</v>
      </c>
      <c r="C144" s="52"/>
      <c r="D144" s="53"/>
      <c r="E144" s="54"/>
      <c r="F144" s="53"/>
      <c r="G144" s="55"/>
      <c r="H144" s="52"/>
      <c r="I144" s="52"/>
      <c r="J144" s="56" t="s">
        <v>24</v>
      </c>
      <c r="K144" s="57"/>
      <c r="L144" s="58">
        <f>SUM(L145)</f>
        <v>4480000</v>
      </c>
      <c r="M144" s="58">
        <f>SUM(M145)</f>
        <v>0</v>
      </c>
      <c r="N144" s="58">
        <f>SUM(N145)</f>
        <v>0</v>
      </c>
      <c r="O144" s="58">
        <f>SUM(O145)</f>
        <v>0</v>
      </c>
      <c r="P144" s="58">
        <f t="shared" ref="P144:U144" si="26">SUM(P145)</f>
        <v>0</v>
      </c>
      <c r="Q144" s="58">
        <f t="shared" si="26"/>
        <v>10100000</v>
      </c>
      <c r="R144" s="58">
        <f t="shared" si="26"/>
        <v>0</v>
      </c>
      <c r="S144" s="58">
        <f t="shared" si="26"/>
        <v>0</v>
      </c>
      <c r="T144" s="58">
        <f t="shared" si="26"/>
        <v>0</v>
      </c>
      <c r="U144" s="58">
        <f t="shared" si="26"/>
        <v>0</v>
      </c>
    </row>
    <row r="145" spans="2:22" s="146" customFormat="1" ht="30" customHeight="1" x14ac:dyDescent="0.25">
      <c r="B145" s="70">
        <v>1</v>
      </c>
      <c r="C145" s="73">
        <v>8130</v>
      </c>
      <c r="D145" s="73">
        <v>5</v>
      </c>
      <c r="E145" s="73">
        <v>604</v>
      </c>
      <c r="F145" s="73">
        <v>2101001</v>
      </c>
      <c r="G145" s="74" t="s">
        <v>24</v>
      </c>
      <c r="H145" s="104"/>
      <c r="I145" s="75" t="s">
        <v>34</v>
      </c>
      <c r="J145" s="132" t="s">
        <v>178</v>
      </c>
      <c r="K145" s="74" t="s">
        <v>179</v>
      </c>
      <c r="L145" s="79">
        <f>14580000-Q145+P145</f>
        <v>4480000</v>
      </c>
      <c r="M145" s="79"/>
      <c r="N145" s="79"/>
      <c r="O145" s="79"/>
      <c r="P145" s="79"/>
      <c r="Q145" s="79">
        <f>P147+P164</f>
        <v>10100000</v>
      </c>
      <c r="R145" s="79"/>
      <c r="S145" s="79"/>
      <c r="T145" s="79"/>
      <c r="U145" s="79"/>
    </row>
    <row r="146" spans="2:22" ht="20.25" customHeight="1" x14ac:dyDescent="0.25">
      <c r="B146" s="51">
        <v>11.2</v>
      </c>
      <c r="C146" s="52"/>
      <c r="D146" s="53"/>
      <c r="E146" s="54"/>
      <c r="F146" s="53"/>
      <c r="G146" s="55"/>
      <c r="H146" s="52"/>
      <c r="I146" s="52"/>
      <c r="J146" s="56" t="s">
        <v>180</v>
      </c>
      <c r="K146" s="57"/>
      <c r="L146" s="58">
        <f t="shared" ref="L146:U146" si="27">SUM(L147:L161)</f>
        <v>108240000</v>
      </c>
      <c r="M146" s="58">
        <f t="shared" si="27"/>
        <v>0</v>
      </c>
      <c r="N146" s="58">
        <f t="shared" si="27"/>
        <v>0</v>
      </c>
      <c r="O146" s="58">
        <f t="shared" si="27"/>
        <v>0</v>
      </c>
      <c r="P146" s="58">
        <f>SUM(P147:P161)</f>
        <v>13240000</v>
      </c>
      <c r="Q146" s="58">
        <f t="shared" si="27"/>
        <v>25000000</v>
      </c>
      <c r="R146" s="58">
        <f t="shared" si="27"/>
        <v>0</v>
      </c>
      <c r="S146" s="58">
        <f t="shared" si="27"/>
        <v>0</v>
      </c>
      <c r="T146" s="58">
        <f t="shared" si="27"/>
        <v>0</v>
      </c>
      <c r="U146" s="58">
        <f t="shared" si="27"/>
        <v>0</v>
      </c>
    </row>
    <row r="147" spans="2:22" s="146" customFormat="1" ht="24" customHeight="1" x14ac:dyDescent="0.25">
      <c r="B147" s="59">
        <v>1</v>
      </c>
      <c r="C147" s="62">
        <v>8130</v>
      </c>
      <c r="D147" s="62">
        <v>5</v>
      </c>
      <c r="E147" s="62">
        <v>604</v>
      </c>
      <c r="F147" s="62">
        <v>2101017</v>
      </c>
      <c r="G147" s="63" t="s">
        <v>180</v>
      </c>
      <c r="H147" s="103"/>
      <c r="I147" s="64" t="s">
        <v>181</v>
      </c>
      <c r="J147" s="145" t="s">
        <v>178</v>
      </c>
      <c r="K147" s="63" t="s">
        <v>179</v>
      </c>
      <c r="L147" s="67">
        <f>P147</f>
        <v>8240000</v>
      </c>
      <c r="M147" s="67"/>
      <c r="N147" s="68"/>
      <c r="O147" s="68"/>
      <c r="P147" s="68">
        <v>8240000</v>
      </c>
      <c r="Q147" s="68"/>
      <c r="R147" s="68"/>
      <c r="S147" s="68"/>
      <c r="T147" s="68"/>
      <c r="U147" s="68"/>
    </row>
    <row r="148" spans="2:22" s="153" customFormat="1" ht="24" customHeight="1" x14ac:dyDescent="0.2">
      <c r="B148" s="123">
        <v>2</v>
      </c>
      <c r="C148" s="148">
        <v>8130</v>
      </c>
      <c r="D148" s="149">
        <v>5</v>
      </c>
      <c r="E148" s="149">
        <v>231</v>
      </c>
      <c r="F148" s="73">
        <v>2101017</v>
      </c>
      <c r="G148" s="74" t="s">
        <v>180</v>
      </c>
      <c r="H148" s="148">
        <v>1012535</v>
      </c>
      <c r="I148" s="74" t="s">
        <v>41</v>
      </c>
      <c r="J148" s="150" t="s">
        <v>182</v>
      </c>
      <c r="K148" s="151" t="s">
        <v>75</v>
      </c>
      <c r="L148" s="152">
        <v>4500000</v>
      </c>
      <c r="M148" s="152"/>
      <c r="N148" s="152"/>
      <c r="O148" s="152"/>
      <c r="P148" s="152"/>
      <c r="Q148" s="152">
        <v>4500000</v>
      </c>
      <c r="R148" s="152"/>
      <c r="S148" s="152"/>
      <c r="T148" s="152"/>
      <c r="U148" s="152"/>
      <c r="V148" s="17"/>
    </row>
    <row r="149" spans="2:22" s="153" customFormat="1" ht="24" customHeight="1" x14ac:dyDescent="0.2">
      <c r="B149" s="123">
        <v>3</v>
      </c>
      <c r="C149" s="148">
        <v>8130</v>
      </c>
      <c r="D149" s="149">
        <v>5</v>
      </c>
      <c r="E149" s="149">
        <v>230</v>
      </c>
      <c r="F149" s="73">
        <v>2101017</v>
      </c>
      <c r="G149" s="74" t="s">
        <v>180</v>
      </c>
      <c r="H149" s="148">
        <v>1012536</v>
      </c>
      <c r="I149" s="74" t="s">
        <v>41</v>
      </c>
      <c r="J149" s="150" t="s">
        <v>182</v>
      </c>
      <c r="K149" s="151" t="s">
        <v>106</v>
      </c>
      <c r="L149" s="152">
        <v>300000</v>
      </c>
      <c r="M149" s="152"/>
      <c r="N149" s="152"/>
      <c r="O149" s="152"/>
      <c r="P149" s="152"/>
      <c r="Q149" s="152">
        <v>300000</v>
      </c>
      <c r="R149" s="152"/>
      <c r="S149" s="152"/>
      <c r="T149" s="152"/>
      <c r="U149" s="152"/>
      <c r="V149" s="17"/>
    </row>
    <row r="150" spans="2:22" s="153" customFormat="1" ht="24" customHeight="1" x14ac:dyDescent="0.2">
      <c r="B150" s="123">
        <v>4</v>
      </c>
      <c r="C150" s="148">
        <v>8130</v>
      </c>
      <c r="D150" s="149">
        <v>5</v>
      </c>
      <c r="E150" s="149">
        <v>231</v>
      </c>
      <c r="F150" s="73">
        <v>2101017</v>
      </c>
      <c r="G150" s="74" t="s">
        <v>180</v>
      </c>
      <c r="H150" s="148">
        <v>1012535</v>
      </c>
      <c r="I150" s="74" t="s">
        <v>41</v>
      </c>
      <c r="J150" s="150" t="s">
        <v>182</v>
      </c>
      <c r="K150" s="151" t="s">
        <v>69</v>
      </c>
      <c r="L150" s="152">
        <v>170000</v>
      </c>
      <c r="M150" s="152"/>
      <c r="N150" s="152"/>
      <c r="O150" s="152"/>
      <c r="P150" s="152"/>
      <c r="Q150" s="152">
        <v>170000</v>
      </c>
      <c r="R150" s="152"/>
      <c r="S150" s="152"/>
      <c r="T150" s="152"/>
      <c r="U150" s="152"/>
      <c r="V150" s="17"/>
    </row>
    <row r="151" spans="2:22" s="153" customFormat="1" ht="24" customHeight="1" x14ac:dyDescent="0.2">
      <c r="B151" s="70">
        <v>5</v>
      </c>
      <c r="C151" s="148">
        <v>8130</v>
      </c>
      <c r="D151" s="149">
        <v>5</v>
      </c>
      <c r="E151" s="149">
        <v>231</v>
      </c>
      <c r="F151" s="73">
        <v>2101017</v>
      </c>
      <c r="G151" s="74" t="s">
        <v>180</v>
      </c>
      <c r="H151" s="148">
        <v>1012535</v>
      </c>
      <c r="I151" s="74" t="s">
        <v>41</v>
      </c>
      <c r="J151" s="150" t="s">
        <v>182</v>
      </c>
      <c r="K151" s="151" t="s">
        <v>70</v>
      </c>
      <c r="L151" s="152">
        <v>30000</v>
      </c>
      <c r="M151" s="152"/>
      <c r="N151" s="152"/>
      <c r="O151" s="152"/>
      <c r="P151" s="152"/>
      <c r="Q151" s="152">
        <v>30000</v>
      </c>
      <c r="R151" s="152"/>
      <c r="S151" s="152"/>
      <c r="T151" s="152"/>
      <c r="U151" s="152"/>
      <c r="V151" s="17"/>
    </row>
    <row r="152" spans="2:22" s="153" customFormat="1" ht="24" customHeight="1" x14ac:dyDescent="0.2">
      <c r="B152" s="123">
        <v>6</v>
      </c>
      <c r="C152" s="148">
        <v>8130</v>
      </c>
      <c r="D152" s="149">
        <v>5</v>
      </c>
      <c r="E152" s="149">
        <v>602</v>
      </c>
      <c r="F152" s="73">
        <v>2101017</v>
      </c>
      <c r="G152" s="74" t="s">
        <v>180</v>
      </c>
      <c r="H152" s="148"/>
      <c r="I152" s="74" t="s">
        <v>34</v>
      </c>
      <c r="J152" s="150" t="s">
        <v>37</v>
      </c>
      <c r="K152" s="151" t="s">
        <v>183</v>
      </c>
      <c r="L152" s="152">
        <f>90000000+P152</f>
        <v>95000000</v>
      </c>
      <c r="M152" s="152"/>
      <c r="N152" s="152"/>
      <c r="O152" s="152"/>
      <c r="P152" s="152">
        <v>5000000</v>
      </c>
      <c r="Q152" s="152"/>
      <c r="R152" s="152"/>
      <c r="S152" s="152"/>
      <c r="T152" s="152"/>
      <c r="U152" s="152"/>
      <c r="V152" s="17"/>
    </row>
    <row r="153" spans="2:22" s="153" customFormat="1" ht="24" customHeight="1" x14ac:dyDescent="0.2">
      <c r="B153" s="70">
        <v>9</v>
      </c>
      <c r="C153" s="148">
        <v>8130</v>
      </c>
      <c r="D153" s="149">
        <v>5</v>
      </c>
      <c r="E153" s="149">
        <v>231</v>
      </c>
      <c r="F153" s="73">
        <v>2101017</v>
      </c>
      <c r="G153" s="74" t="s">
        <v>180</v>
      </c>
      <c r="H153" s="148">
        <v>1012782</v>
      </c>
      <c r="I153" s="74" t="s">
        <v>41</v>
      </c>
      <c r="J153" s="150" t="s">
        <v>175</v>
      </c>
      <c r="K153" s="151" t="s">
        <v>175</v>
      </c>
      <c r="L153" s="152"/>
      <c r="M153" s="152"/>
      <c r="N153" s="152"/>
      <c r="O153" s="152"/>
      <c r="P153" s="152"/>
      <c r="Q153" s="152">
        <v>10000000</v>
      </c>
      <c r="R153" s="152"/>
      <c r="S153" s="152"/>
      <c r="T153" s="152"/>
      <c r="U153" s="152"/>
      <c r="V153" s="17"/>
    </row>
    <row r="154" spans="2:22" s="153" customFormat="1" ht="24" customHeight="1" x14ac:dyDescent="0.2">
      <c r="B154" s="123">
        <v>10</v>
      </c>
      <c r="C154" s="148">
        <v>8130</v>
      </c>
      <c r="D154" s="149">
        <v>5</v>
      </c>
      <c r="E154" s="149">
        <v>231</v>
      </c>
      <c r="F154" s="73">
        <v>2101017</v>
      </c>
      <c r="G154" s="74" t="s">
        <v>180</v>
      </c>
      <c r="H154" s="148">
        <v>1012996</v>
      </c>
      <c r="I154" s="74" t="s">
        <v>41</v>
      </c>
      <c r="J154" s="150" t="s">
        <v>184</v>
      </c>
      <c r="K154" s="151" t="s">
        <v>75</v>
      </c>
      <c r="L154" s="152"/>
      <c r="M154" s="152"/>
      <c r="N154" s="152"/>
      <c r="O154" s="152"/>
      <c r="P154" s="152"/>
      <c r="Q154" s="152">
        <v>2800000</v>
      </c>
      <c r="R154" s="152"/>
      <c r="S154" s="152"/>
      <c r="T154" s="152"/>
      <c r="U154" s="152"/>
      <c r="V154" s="17"/>
    </row>
    <row r="155" spans="2:22" s="153" customFormat="1" ht="24" customHeight="1" x14ac:dyDescent="0.2">
      <c r="B155" s="123">
        <v>11</v>
      </c>
      <c r="C155" s="148">
        <v>8130</v>
      </c>
      <c r="D155" s="149">
        <v>5</v>
      </c>
      <c r="E155" s="149">
        <v>230</v>
      </c>
      <c r="F155" s="73">
        <v>2101017</v>
      </c>
      <c r="G155" s="74" t="s">
        <v>180</v>
      </c>
      <c r="H155" s="148">
        <v>1012997</v>
      </c>
      <c r="I155" s="74" t="s">
        <v>41</v>
      </c>
      <c r="J155" s="150" t="s">
        <v>184</v>
      </c>
      <c r="K155" s="151" t="s">
        <v>106</v>
      </c>
      <c r="L155" s="152"/>
      <c r="M155" s="152"/>
      <c r="N155" s="152"/>
      <c r="O155" s="152"/>
      <c r="P155" s="152"/>
      <c r="Q155" s="152">
        <v>110000</v>
      </c>
      <c r="R155" s="152"/>
      <c r="S155" s="152"/>
      <c r="T155" s="152"/>
      <c r="U155" s="152"/>
      <c r="V155" s="17"/>
    </row>
    <row r="156" spans="2:22" s="153" customFormat="1" ht="24" customHeight="1" x14ac:dyDescent="0.2">
      <c r="B156" s="123">
        <v>12</v>
      </c>
      <c r="C156" s="148">
        <v>8130</v>
      </c>
      <c r="D156" s="149">
        <v>5</v>
      </c>
      <c r="E156" s="149">
        <v>231</v>
      </c>
      <c r="F156" s="73">
        <v>2101017</v>
      </c>
      <c r="G156" s="74" t="s">
        <v>180</v>
      </c>
      <c r="H156" s="148">
        <v>1012996</v>
      </c>
      <c r="I156" s="74" t="s">
        <v>41</v>
      </c>
      <c r="J156" s="150" t="s">
        <v>184</v>
      </c>
      <c r="K156" s="151" t="s">
        <v>69</v>
      </c>
      <c r="L156" s="152"/>
      <c r="M156" s="152"/>
      <c r="N156" s="152"/>
      <c r="O156" s="152"/>
      <c r="P156" s="152"/>
      <c r="Q156" s="152">
        <v>60000</v>
      </c>
      <c r="R156" s="152"/>
      <c r="S156" s="152"/>
      <c r="T156" s="152"/>
      <c r="U156" s="152"/>
      <c r="V156" s="17"/>
    </row>
    <row r="157" spans="2:22" s="153" customFormat="1" ht="24" customHeight="1" x14ac:dyDescent="0.2">
      <c r="B157" s="70">
        <v>13</v>
      </c>
      <c r="C157" s="148">
        <v>8130</v>
      </c>
      <c r="D157" s="149">
        <v>5</v>
      </c>
      <c r="E157" s="149">
        <v>231</v>
      </c>
      <c r="F157" s="73">
        <v>2101017</v>
      </c>
      <c r="G157" s="74" t="s">
        <v>180</v>
      </c>
      <c r="H157" s="148">
        <v>1012996</v>
      </c>
      <c r="I157" s="74" t="s">
        <v>41</v>
      </c>
      <c r="J157" s="150" t="s">
        <v>184</v>
      </c>
      <c r="K157" s="151" t="s">
        <v>70</v>
      </c>
      <c r="L157" s="152"/>
      <c r="M157" s="152"/>
      <c r="N157" s="152"/>
      <c r="O157" s="152"/>
      <c r="P157" s="152"/>
      <c r="Q157" s="152">
        <v>30000</v>
      </c>
      <c r="R157" s="152"/>
      <c r="S157" s="152"/>
      <c r="T157" s="152"/>
      <c r="U157" s="152"/>
      <c r="V157" s="17"/>
    </row>
    <row r="158" spans="2:22" s="153" customFormat="1" ht="24" customHeight="1" x14ac:dyDescent="0.2">
      <c r="B158" s="123">
        <v>14</v>
      </c>
      <c r="C158" s="148">
        <v>8130</v>
      </c>
      <c r="D158" s="149">
        <v>5</v>
      </c>
      <c r="E158" s="149">
        <v>231</v>
      </c>
      <c r="F158" s="73">
        <v>2101017</v>
      </c>
      <c r="G158" s="74" t="s">
        <v>180</v>
      </c>
      <c r="H158" s="148">
        <v>1012998</v>
      </c>
      <c r="I158" s="74" t="s">
        <v>41</v>
      </c>
      <c r="J158" s="150" t="s">
        <v>185</v>
      </c>
      <c r="K158" s="151" t="s">
        <v>75</v>
      </c>
      <c r="L158" s="152"/>
      <c r="M158" s="152"/>
      <c r="N158" s="152"/>
      <c r="O158" s="152"/>
      <c r="P158" s="152"/>
      <c r="Q158" s="152">
        <v>6620000</v>
      </c>
      <c r="R158" s="152"/>
      <c r="S158" s="152"/>
      <c r="T158" s="152"/>
      <c r="U158" s="152"/>
      <c r="V158" s="17"/>
    </row>
    <row r="159" spans="2:22" s="153" customFormat="1" ht="24" customHeight="1" x14ac:dyDescent="0.2">
      <c r="B159" s="123">
        <v>15</v>
      </c>
      <c r="C159" s="148">
        <v>8130</v>
      </c>
      <c r="D159" s="149">
        <v>5</v>
      </c>
      <c r="E159" s="149">
        <v>230</v>
      </c>
      <c r="F159" s="73">
        <v>2101017</v>
      </c>
      <c r="G159" s="74" t="s">
        <v>180</v>
      </c>
      <c r="H159" s="148">
        <v>1012999</v>
      </c>
      <c r="I159" s="74" t="s">
        <v>41</v>
      </c>
      <c r="J159" s="150" t="s">
        <v>185</v>
      </c>
      <c r="K159" s="151" t="s">
        <v>106</v>
      </c>
      <c r="L159" s="152"/>
      <c r="M159" s="152"/>
      <c r="N159" s="152"/>
      <c r="O159" s="152"/>
      <c r="P159" s="152"/>
      <c r="Q159" s="152">
        <v>200000</v>
      </c>
      <c r="R159" s="152"/>
      <c r="S159" s="152"/>
      <c r="T159" s="152"/>
      <c r="U159" s="152"/>
      <c r="V159" s="17"/>
    </row>
    <row r="160" spans="2:22" s="153" customFormat="1" ht="24" customHeight="1" x14ac:dyDescent="0.2">
      <c r="B160" s="123">
        <v>16</v>
      </c>
      <c r="C160" s="148">
        <v>8130</v>
      </c>
      <c r="D160" s="149">
        <v>5</v>
      </c>
      <c r="E160" s="149">
        <v>231</v>
      </c>
      <c r="F160" s="73">
        <v>2101017</v>
      </c>
      <c r="G160" s="74" t="s">
        <v>180</v>
      </c>
      <c r="H160" s="148">
        <v>1012998</v>
      </c>
      <c r="I160" s="74" t="s">
        <v>41</v>
      </c>
      <c r="J160" s="150" t="s">
        <v>185</v>
      </c>
      <c r="K160" s="151" t="s">
        <v>69</v>
      </c>
      <c r="L160" s="152"/>
      <c r="M160" s="152"/>
      <c r="N160" s="152"/>
      <c r="O160" s="152"/>
      <c r="P160" s="152"/>
      <c r="Q160" s="152">
        <v>150000</v>
      </c>
      <c r="R160" s="152"/>
      <c r="S160" s="152"/>
      <c r="T160" s="152"/>
      <c r="U160" s="152"/>
      <c r="V160" s="17"/>
    </row>
    <row r="161" spans="2:22" s="153" customFormat="1" ht="24" customHeight="1" x14ac:dyDescent="0.2">
      <c r="B161" s="96">
        <v>17</v>
      </c>
      <c r="C161" s="154">
        <v>8130</v>
      </c>
      <c r="D161" s="155">
        <v>5</v>
      </c>
      <c r="E161" s="155">
        <v>231</v>
      </c>
      <c r="F161" s="86">
        <v>2101017</v>
      </c>
      <c r="G161" s="87" t="s">
        <v>180</v>
      </c>
      <c r="H161" s="154">
        <v>1012998</v>
      </c>
      <c r="I161" s="87" t="s">
        <v>41</v>
      </c>
      <c r="J161" s="156" t="s">
        <v>185</v>
      </c>
      <c r="K161" s="157" t="s">
        <v>70</v>
      </c>
      <c r="L161" s="158"/>
      <c r="M161" s="158"/>
      <c r="N161" s="158"/>
      <c r="O161" s="158"/>
      <c r="P161" s="158"/>
      <c r="Q161" s="158">
        <v>30000</v>
      </c>
      <c r="R161" s="158"/>
      <c r="S161" s="158"/>
      <c r="T161" s="158"/>
      <c r="U161" s="158"/>
      <c r="V161" s="17"/>
    </row>
    <row r="162" spans="2:22" x14ac:dyDescent="0.25">
      <c r="B162" s="51">
        <v>11.3</v>
      </c>
      <c r="C162" s="52"/>
      <c r="D162" s="53"/>
      <c r="E162" s="54"/>
      <c r="F162" s="53"/>
      <c r="G162" s="55"/>
      <c r="H162" s="52"/>
      <c r="I162" s="52"/>
      <c r="J162" s="56" t="s">
        <v>186</v>
      </c>
      <c r="K162" s="57"/>
      <c r="L162" s="58">
        <f>SUM(L164)</f>
        <v>1860000</v>
      </c>
      <c r="M162" s="58">
        <f>SUM(M163:M164)</f>
        <v>0</v>
      </c>
      <c r="N162" s="58">
        <f>SUM(N163:N164)</f>
        <v>0</v>
      </c>
      <c r="O162" s="58">
        <f>SUM(O163:O164)</f>
        <v>0</v>
      </c>
      <c r="P162" s="58">
        <f>SUM(P163:P164)</f>
        <v>9960000</v>
      </c>
      <c r="Q162" s="58">
        <f>SUM(Q164)</f>
        <v>0</v>
      </c>
      <c r="R162" s="58">
        <f>SUM(R164)</f>
        <v>0</v>
      </c>
      <c r="S162" s="58">
        <f>SUM(S164)</f>
        <v>0</v>
      </c>
      <c r="T162" s="58">
        <f>SUM(T164)</f>
        <v>0</v>
      </c>
      <c r="U162" s="58">
        <f>SUM(U164)</f>
        <v>0</v>
      </c>
    </row>
    <row r="163" spans="2:22" s="146" customFormat="1" ht="24" customHeight="1" x14ac:dyDescent="0.25">
      <c r="B163" s="70">
        <v>1</v>
      </c>
      <c r="C163" s="73">
        <v>8130</v>
      </c>
      <c r="D163" s="73">
        <v>5</v>
      </c>
      <c r="E163" s="73">
        <v>602</v>
      </c>
      <c r="F163" s="73">
        <v>2101820</v>
      </c>
      <c r="G163" s="74" t="s">
        <v>186</v>
      </c>
      <c r="H163" s="104"/>
      <c r="I163" s="75" t="s">
        <v>34</v>
      </c>
      <c r="J163" s="132" t="s">
        <v>187</v>
      </c>
      <c r="K163" s="74" t="s">
        <v>188</v>
      </c>
      <c r="L163" s="78">
        <f>P163</f>
        <v>8100000</v>
      </c>
      <c r="M163" s="78"/>
      <c r="N163" s="79"/>
      <c r="O163" s="79"/>
      <c r="P163" s="79">
        <v>8100000</v>
      </c>
      <c r="Q163" s="79"/>
      <c r="R163" s="79"/>
      <c r="S163" s="79"/>
      <c r="T163" s="79"/>
      <c r="U163" s="79"/>
    </row>
    <row r="164" spans="2:22" s="146" customFormat="1" ht="21.75" customHeight="1" x14ac:dyDescent="0.25">
      <c r="B164" s="70">
        <v>2</v>
      </c>
      <c r="C164" s="73">
        <v>8130</v>
      </c>
      <c r="D164" s="73">
        <v>5</v>
      </c>
      <c r="E164" s="73">
        <v>604</v>
      </c>
      <c r="F164" s="73">
        <v>2101820</v>
      </c>
      <c r="G164" s="74" t="s">
        <v>186</v>
      </c>
      <c r="H164" s="104"/>
      <c r="I164" s="75" t="s">
        <v>181</v>
      </c>
      <c r="J164" s="132" t="s">
        <v>178</v>
      </c>
      <c r="K164" s="74" t="s">
        <v>179</v>
      </c>
      <c r="L164" s="78">
        <f>P164</f>
        <v>1860000</v>
      </c>
      <c r="M164" s="78"/>
      <c r="N164" s="79"/>
      <c r="O164" s="79"/>
      <c r="P164" s="79">
        <v>1860000</v>
      </c>
      <c r="Q164" s="79"/>
      <c r="R164" s="79"/>
      <c r="S164" s="79"/>
      <c r="T164" s="79"/>
      <c r="U164" s="79"/>
    </row>
    <row r="165" spans="2:22" x14ac:dyDescent="0.25">
      <c r="B165" s="51">
        <v>11.4</v>
      </c>
      <c r="C165" s="52"/>
      <c r="D165" s="53"/>
      <c r="E165" s="54"/>
      <c r="F165" s="53"/>
      <c r="G165" s="55"/>
      <c r="H165" s="52"/>
      <c r="I165" s="52"/>
      <c r="J165" s="56" t="s">
        <v>189</v>
      </c>
      <c r="K165" s="57"/>
      <c r="L165" s="58">
        <f>SUM(L166)</f>
        <v>2152000</v>
      </c>
      <c r="M165" s="58">
        <f>SUM(M166)</f>
        <v>0</v>
      </c>
      <c r="N165" s="58">
        <f>SUM(N166)</f>
        <v>0</v>
      </c>
      <c r="O165" s="58">
        <f>SUM(O166)</f>
        <v>0</v>
      </c>
      <c r="P165" s="58">
        <f t="shared" ref="P165:U165" si="28">SUM(P166)</f>
        <v>2152000</v>
      </c>
      <c r="Q165" s="58">
        <f t="shared" si="28"/>
        <v>0</v>
      </c>
      <c r="R165" s="58">
        <f t="shared" si="28"/>
        <v>0</v>
      </c>
      <c r="S165" s="58">
        <f t="shared" si="28"/>
        <v>0</v>
      </c>
      <c r="T165" s="58">
        <f t="shared" si="28"/>
        <v>0</v>
      </c>
      <c r="U165" s="58">
        <f t="shared" si="28"/>
        <v>0</v>
      </c>
    </row>
    <row r="166" spans="2:22" s="146" customFormat="1" ht="25.5" x14ac:dyDescent="0.25">
      <c r="B166" s="70">
        <v>1</v>
      </c>
      <c r="C166" s="73">
        <v>8130</v>
      </c>
      <c r="D166" s="73" t="s">
        <v>127</v>
      </c>
      <c r="E166" s="73">
        <v>602</v>
      </c>
      <c r="F166" s="73">
        <v>2101821</v>
      </c>
      <c r="G166" s="74" t="s">
        <v>189</v>
      </c>
      <c r="H166" s="104"/>
      <c r="I166" s="75" t="s">
        <v>34</v>
      </c>
      <c r="J166" s="132" t="s">
        <v>187</v>
      </c>
      <c r="K166" s="74" t="s">
        <v>36</v>
      </c>
      <c r="L166" s="78">
        <f>+P166</f>
        <v>2152000</v>
      </c>
      <c r="M166" s="78"/>
      <c r="N166" s="79"/>
      <c r="O166" s="79"/>
      <c r="P166" s="79">
        <v>2152000</v>
      </c>
      <c r="Q166" s="79"/>
      <c r="R166" s="79"/>
      <c r="S166" s="79"/>
      <c r="T166" s="79"/>
      <c r="U166" s="79"/>
    </row>
    <row r="167" spans="2:22" s="146" customFormat="1" x14ac:dyDescent="0.25">
      <c r="B167" s="51">
        <v>11.5</v>
      </c>
      <c r="C167" s="52"/>
      <c r="D167" s="53"/>
      <c r="E167" s="54"/>
      <c r="F167" s="53"/>
      <c r="G167" s="55"/>
      <c r="H167" s="52"/>
      <c r="I167" s="52"/>
      <c r="J167" s="56" t="s">
        <v>190</v>
      </c>
      <c r="K167" s="57"/>
      <c r="L167" s="58">
        <f>SUM(L168:L169)</f>
        <v>105000</v>
      </c>
      <c r="M167" s="58">
        <f t="shared" ref="M167:U167" si="29">SUM(M168:M169)</f>
        <v>75000</v>
      </c>
      <c r="N167" s="58">
        <f t="shared" si="29"/>
        <v>0</v>
      </c>
      <c r="O167" s="58">
        <f t="shared" si="29"/>
        <v>75000</v>
      </c>
      <c r="P167" s="58">
        <f>SUM(P168:P169)</f>
        <v>15000</v>
      </c>
      <c r="Q167" s="58">
        <f t="shared" si="29"/>
        <v>15000</v>
      </c>
      <c r="R167" s="58">
        <f t="shared" si="29"/>
        <v>0</v>
      </c>
      <c r="S167" s="58">
        <f t="shared" si="29"/>
        <v>0</v>
      </c>
      <c r="T167" s="58">
        <f t="shared" si="29"/>
        <v>0</v>
      </c>
      <c r="U167" s="58">
        <f t="shared" si="29"/>
        <v>0</v>
      </c>
    </row>
    <row r="168" spans="2:22" s="146" customFormat="1" ht="17.25" customHeight="1" x14ac:dyDescent="0.25">
      <c r="B168" s="70">
        <v>1</v>
      </c>
      <c r="C168" s="73">
        <v>8130</v>
      </c>
      <c r="D168" s="73">
        <v>5</v>
      </c>
      <c r="E168" s="73">
        <v>231</v>
      </c>
      <c r="F168" s="73">
        <v>2101824</v>
      </c>
      <c r="G168" s="74" t="s">
        <v>190</v>
      </c>
      <c r="H168" s="104">
        <v>1012994</v>
      </c>
      <c r="I168" s="75" t="s">
        <v>28</v>
      </c>
      <c r="J168" s="132" t="s">
        <v>191</v>
      </c>
      <c r="K168" s="74" t="s">
        <v>192</v>
      </c>
      <c r="L168" s="78">
        <v>90000</v>
      </c>
      <c r="M168" s="78">
        <v>75000</v>
      </c>
      <c r="N168" s="78"/>
      <c r="O168" s="78">
        <v>75000</v>
      </c>
      <c r="P168" s="79"/>
      <c r="Q168" s="79">
        <v>15000</v>
      </c>
      <c r="R168" s="79"/>
      <c r="S168" s="79"/>
      <c r="T168" s="79"/>
      <c r="U168" s="79"/>
    </row>
    <row r="169" spans="2:22" s="146" customFormat="1" ht="17.25" customHeight="1" x14ac:dyDescent="0.25">
      <c r="B169" s="159">
        <v>2</v>
      </c>
      <c r="C169" s="160">
        <v>8130</v>
      </c>
      <c r="D169" s="110">
        <v>5</v>
      </c>
      <c r="E169" s="110">
        <v>231</v>
      </c>
      <c r="F169" s="110">
        <v>2101824</v>
      </c>
      <c r="G169" s="111" t="s">
        <v>190</v>
      </c>
      <c r="H169" s="112"/>
      <c r="I169" s="75" t="s">
        <v>28</v>
      </c>
      <c r="J169" s="161" t="s">
        <v>193</v>
      </c>
      <c r="K169" s="111" t="s">
        <v>192</v>
      </c>
      <c r="L169" s="114">
        <v>15000</v>
      </c>
      <c r="M169" s="114"/>
      <c r="N169" s="114"/>
      <c r="O169" s="114"/>
      <c r="P169" s="115">
        <v>15000</v>
      </c>
      <c r="Q169" s="115"/>
      <c r="R169" s="115"/>
      <c r="S169" s="115"/>
      <c r="T169" s="115"/>
      <c r="U169" s="115"/>
    </row>
    <row r="170" spans="2:22" s="15" customFormat="1" ht="22.5" customHeight="1" x14ac:dyDescent="0.2">
      <c r="B170" s="43">
        <v>12</v>
      </c>
      <c r="C170" s="44"/>
      <c r="D170" s="45"/>
      <c r="E170" s="46"/>
      <c r="F170" s="45"/>
      <c r="G170" s="47"/>
      <c r="H170" s="44"/>
      <c r="I170" s="44"/>
      <c r="J170" s="49" t="s">
        <v>194</v>
      </c>
      <c r="K170" s="101"/>
      <c r="L170" s="162">
        <f>+L171+L185+L189+L192</f>
        <v>1221522927</v>
      </c>
      <c r="M170" s="162">
        <f t="shared" ref="M170:U170" si="30">+M171+M185+M189+M192</f>
        <v>0</v>
      </c>
      <c r="N170" s="162">
        <f t="shared" si="30"/>
        <v>0</v>
      </c>
      <c r="O170" s="162">
        <f t="shared" si="30"/>
        <v>0</v>
      </c>
      <c r="P170" s="162">
        <f t="shared" si="30"/>
        <v>227626400</v>
      </c>
      <c r="Q170" s="162">
        <f t="shared" si="30"/>
        <v>109989242</v>
      </c>
      <c r="R170" s="162">
        <f t="shared" si="30"/>
        <v>59687609</v>
      </c>
      <c r="S170" s="162">
        <f t="shared" si="30"/>
        <v>24346944</v>
      </c>
      <c r="T170" s="162">
        <f t="shared" si="30"/>
        <v>71680000</v>
      </c>
      <c r="U170" s="162">
        <f t="shared" si="30"/>
        <v>0</v>
      </c>
      <c r="V170" s="17"/>
    </row>
    <row r="171" spans="2:22" s="15" customFormat="1" ht="24.75" customHeight="1" x14ac:dyDescent="0.2">
      <c r="B171" s="51">
        <v>12.1</v>
      </c>
      <c r="C171" s="52"/>
      <c r="D171" s="53"/>
      <c r="E171" s="54"/>
      <c r="F171" s="53"/>
      <c r="G171" s="55"/>
      <c r="H171" s="52"/>
      <c r="I171" s="52"/>
      <c r="J171" s="56" t="s">
        <v>24</v>
      </c>
      <c r="K171" s="57"/>
      <c r="L171" s="163">
        <f>SUM(L172:L184)</f>
        <v>1200909927</v>
      </c>
      <c r="M171" s="163">
        <f t="shared" ref="M171:U171" si="31">SUM(M172:M184)</f>
        <v>0</v>
      </c>
      <c r="N171" s="163">
        <f t="shared" si="31"/>
        <v>0</v>
      </c>
      <c r="O171" s="163">
        <f t="shared" si="31"/>
        <v>0</v>
      </c>
      <c r="P171" s="163">
        <f>SUM(P172:P184)</f>
        <v>217187400</v>
      </c>
      <c r="Q171" s="163">
        <f t="shared" si="31"/>
        <v>106789242</v>
      </c>
      <c r="R171" s="163">
        <f t="shared" si="31"/>
        <v>59687609</v>
      </c>
      <c r="S171" s="163">
        <f t="shared" si="31"/>
        <v>24346944</v>
      </c>
      <c r="T171" s="163">
        <f t="shared" si="31"/>
        <v>71680000</v>
      </c>
      <c r="U171" s="163">
        <f t="shared" si="31"/>
        <v>0</v>
      </c>
      <c r="V171" s="17"/>
    </row>
    <row r="172" spans="2:22" s="153" customFormat="1" ht="24" customHeight="1" x14ac:dyDescent="0.2">
      <c r="B172" s="117">
        <v>1</v>
      </c>
      <c r="C172" s="164" t="s">
        <v>195</v>
      </c>
      <c r="D172" s="165">
        <v>5</v>
      </c>
      <c r="E172" s="165">
        <v>602</v>
      </c>
      <c r="F172" s="62">
        <v>2101001</v>
      </c>
      <c r="G172" s="63" t="s">
        <v>24</v>
      </c>
      <c r="H172" s="164"/>
      <c r="I172" s="63" t="s">
        <v>34</v>
      </c>
      <c r="J172" s="166" t="s">
        <v>196</v>
      </c>
      <c r="K172" s="74" t="s">
        <v>36</v>
      </c>
      <c r="L172" s="167">
        <f>543826775+P172-Q172+R172-S172+T172-U172</f>
        <v>743826775</v>
      </c>
      <c r="M172" s="167"/>
      <c r="N172" s="167"/>
      <c r="O172" s="167"/>
      <c r="P172" s="167">
        <v>200000000</v>
      </c>
      <c r="Q172" s="167"/>
      <c r="R172" s="167"/>
      <c r="S172" s="167"/>
      <c r="T172" s="167"/>
      <c r="U172" s="167"/>
      <c r="V172" s="17"/>
    </row>
    <row r="173" spans="2:22" s="153" customFormat="1" ht="24" customHeight="1" x14ac:dyDescent="0.2">
      <c r="B173" s="123">
        <v>2</v>
      </c>
      <c r="C173" s="148" t="s">
        <v>195</v>
      </c>
      <c r="D173" s="149">
        <v>5</v>
      </c>
      <c r="E173" s="149">
        <v>230</v>
      </c>
      <c r="F173" s="73">
        <v>2101001</v>
      </c>
      <c r="G173" s="74" t="s">
        <v>24</v>
      </c>
      <c r="H173" s="148" t="s">
        <v>197</v>
      </c>
      <c r="I173" s="74" t="s">
        <v>41</v>
      </c>
      <c r="J173" s="150" t="s">
        <v>198</v>
      </c>
      <c r="K173" s="151" t="s">
        <v>63</v>
      </c>
      <c r="L173" s="152">
        <f>100000-Q173</f>
        <v>81690</v>
      </c>
      <c r="M173" s="152"/>
      <c r="N173" s="152"/>
      <c r="O173" s="152"/>
      <c r="P173" s="152"/>
      <c r="Q173" s="152">
        <v>18310</v>
      </c>
      <c r="R173" s="152"/>
      <c r="S173" s="152"/>
      <c r="T173" s="152"/>
      <c r="U173" s="152"/>
      <c r="V173" s="17"/>
    </row>
    <row r="174" spans="2:22" s="153" customFormat="1" ht="24" customHeight="1" x14ac:dyDescent="0.2">
      <c r="B174" s="123">
        <v>3</v>
      </c>
      <c r="C174" s="148" t="s">
        <v>195</v>
      </c>
      <c r="D174" s="149">
        <v>5</v>
      </c>
      <c r="E174" s="149">
        <v>602</v>
      </c>
      <c r="F174" s="73">
        <v>2101001</v>
      </c>
      <c r="G174" s="74" t="s">
        <v>24</v>
      </c>
      <c r="H174" s="148"/>
      <c r="I174" s="74" t="s">
        <v>34</v>
      </c>
      <c r="J174" s="168" t="s">
        <v>199</v>
      </c>
      <c r="K174" s="74" t="s">
        <v>36</v>
      </c>
      <c r="L174" s="152">
        <f>70000000+P174</f>
        <v>77000000</v>
      </c>
      <c r="M174" s="152"/>
      <c r="N174" s="152"/>
      <c r="O174" s="152"/>
      <c r="P174" s="152">
        <v>7000000</v>
      </c>
      <c r="Q174" s="152"/>
      <c r="R174" s="152"/>
      <c r="S174" s="152"/>
      <c r="T174" s="152"/>
      <c r="U174" s="152"/>
      <c r="V174" s="17"/>
    </row>
    <row r="175" spans="2:22" s="153" customFormat="1" ht="24" customHeight="1" x14ac:dyDescent="0.2">
      <c r="B175" s="123">
        <v>4</v>
      </c>
      <c r="C175" s="148" t="s">
        <v>195</v>
      </c>
      <c r="D175" s="149">
        <v>5</v>
      </c>
      <c r="E175" s="149">
        <v>231</v>
      </c>
      <c r="F175" s="73">
        <v>2101001</v>
      </c>
      <c r="G175" s="74" t="s">
        <v>24</v>
      </c>
      <c r="H175" s="148">
        <v>1013011</v>
      </c>
      <c r="I175" s="74" t="s">
        <v>120</v>
      </c>
      <c r="J175" s="150" t="s">
        <v>110</v>
      </c>
      <c r="K175" s="151" t="s">
        <v>75</v>
      </c>
      <c r="L175" s="152">
        <v>39900000</v>
      </c>
      <c r="M175" s="152"/>
      <c r="N175" s="152"/>
      <c r="O175" s="152"/>
      <c r="P175" s="152"/>
      <c r="Q175" s="152">
        <v>15960000</v>
      </c>
      <c r="R175" s="152"/>
      <c r="S175" s="152">
        <v>23940000</v>
      </c>
      <c r="T175" s="152"/>
      <c r="U175" s="152"/>
      <c r="V175" s="17"/>
    </row>
    <row r="176" spans="2:22" s="153" customFormat="1" ht="24" customHeight="1" x14ac:dyDescent="0.2">
      <c r="B176" s="123">
        <v>5</v>
      </c>
      <c r="C176" s="148" t="s">
        <v>195</v>
      </c>
      <c r="D176" s="149">
        <v>5</v>
      </c>
      <c r="E176" s="149">
        <v>231</v>
      </c>
      <c r="F176" s="73">
        <v>2101001</v>
      </c>
      <c r="G176" s="74" t="s">
        <v>24</v>
      </c>
      <c r="H176" s="148">
        <v>1013011</v>
      </c>
      <c r="I176" s="74" t="s">
        <v>120</v>
      </c>
      <c r="J176" s="150" t="s">
        <v>110</v>
      </c>
      <c r="K176" s="151" t="s">
        <v>69</v>
      </c>
      <c r="L176" s="152">
        <v>602740</v>
      </c>
      <c r="M176" s="152"/>
      <c r="N176" s="152"/>
      <c r="O176" s="152"/>
      <c r="P176" s="152"/>
      <c r="Q176" s="152">
        <v>241096</v>
      </c>
      <c r="R176" s="152"/>
      <c r="S176" s="152">
        <v>361644</v>
      </c>
      <c r="T176" s="152"/>
      <c r="U176" s="152"/>
      <c r="V176" s="17"/>
    </row>
    <row r="177" spans="2:22" s="153" customFormat="1" ht="24" customHeight="1" x14ac:dyDescent="0.2">
      <c r="B177" s="123">
        <v>6</v>
      </c>
      <c r="C177" s="148" t="s">
        <v>195</v>
      </c>
      <c r="D177" s="149">
        <v>5</v>
      </c>
      <c r="E177" s="149">
        <v>231</v>
      </c>
      <c r="F177" s="73">
        <v>2101001</v>
      </c>
      <c r="G177" s="74" t="s">
        <v>24</v>
      </c>
      <c r="H177" s="148">
        <v>1013011</v>
      </c>
      <c r="I177" s="74" t="s">
        <v>120</v>
      </c>
      <c r="J177" s="150" t="s">
        <v>110</v>
      </c>
      <c r="K177" s="151" t="s">
        <v>70</v>
      </c>
      <c r="L177" s="152">
        <v>45300</v>
      </c>
      <c r="M177" s="152"/>
      <c r="N177" s="152"/>
      <c r="O177" s="152"/>
      <c r="P177" s="152"/>
      <c r="Q177" s="152"/>
      <c r="R177" s="152"/>
      <c r="S177" s="152">
        <v>45300</v>
      </c>
      <c r="T177" s="152"/>
      <c r="U177" s="152"/>
      <c r="V177" s="17"/>
    </row>
    <row r="178" spans="2:22" s="153" customFormat="1" ht="24" customHeight="1" x14ac:dyDescent="0.2">
      <c r="B178" s="123">
        <v>7</v>
      </c>
      <c r="C178" s="148" t="s">
        <v>195</v>
      </c>
      <c r="D178" s="149">
        <v>5</v>
      </c>
      <c r="E178" s="149">
        <v>231</v>
      </c>
      <c r="F178" s="73">
        <v>2101001</v>
      </c>
      <c r="G178" s="74" t="s">
        <v>24</v>
      </c>
      <c r="H178" s="148">
        <v>1012539</v>
      </c>
      <c r="I178" s="74" t="s">
        <v>41</v>
      </c>
      <c r="J178" s="150" t="s">
        <v>200</v>
      </c>
      <c r="K178" s="151" t="s">
        <v>75</v>
      </c>
      <c r="L178" s="152">
        <v>162500000</v>
      </c>
      <c r="M178" s="152"/>
      <c r="N178" s="152"/>
      <c r="O178" s="152"/>
      <c r="P178" s="152"/>
      <c r="Q178" s="152">
        <v>65000000</v>
      </c>
      <c r="R178" s="152">
        <v>13000000</v>
      </c>
      <c r="S178" s="152"/>
      <c r="T178" s="152">
        <f>Q178-R178</f>
        <v>52000000</v>
      </c>
      <c r="U178" s="152"/>
      <c r="V178" s="17"/>
    </row>
    <row r="179" spans="2:22" s="153" customFormat="1" ht="24" customHeight="1" x14ac:dyDescent="0.2">
      <c r="B179" s="123">
        <v>8</v>
      </c>
      <c r="C179" s="148" t="s">
        <v>195</v>
      </c>
      <c r="D179" s="149">
        <v>5</v>
      </c>
      <c r="E179" s="149">
        <v>231</v>
      </c>
      <c r="F179" s="73">
        <v>2101001</v>
      </c>
      <c r="G179" s="74" t="s">
        <v>24</v>
      </c>
      <c r="H179" s="148">
        <v>1012539</v>
      </c>
      <c r="I179" s="74" t="s">
        <v>41</v>
      </c>
      <c r="J179" s="150" t="s">
        <v>200</v>
      </c>
      <c r="K179" s="151" t="s">
        <v>69</v>
      </c>
      <c r="L179" s="152">
        <v>1547909</v>
      </c>
      <c r="M179" s="152"/>
      <c r="N179" s="152"/>
      <c r="O179" s="152"/>
      <c r="P179" s="152"/>
      <c r="Q179" s="152">
        <v>619164</v>
      </c>
      <c r="R179" s="152">
        <v>619164</v>
      </c>
      <c r="S179" s="152"/>
      <c r="T179" s="152"/>
      <c r="U179" s="152"/>
      <c r="V179" s="17"/>
    </row>
    <row r="180" spans="2:22" s="153" customFormat="1" ht="24" customHeight="1" x14ac:dyDescent="0.2">
      <c r="B180" s="123">
        <v>9</v>
      </c>
      <c r="C180" s="148" t="s">
        <v>195</v>
      </c>
      <c r="D180" s="149">
        <v>5</v>
      </c>
      <c r="E180" s="149">
        <v>231</v>
      </c>
      <c r="F180" s="73">
        <v>2101001</v>
      </c>
      <c r="G180" s="74" t="s">
        <v>24</v>
      </c>
      <c r="H180" s="148">
        <v>1013010</v>
      </c>
      <c r="I180" s="74" t="s">
        <v>120</v>
      </c>
      <c r="J180" s="150" t="s">
        <v>201</v>
      </c>
      <c r="K180" s="151" t="s">
        <v>75</v>
      </c>
      <c r="L180" s="152">
        <v>123000000</v>
      </c>
      <c r="M180" s="152"/>
      <c r="N180" s="152"/>
      <c r="O180" s="152"/>
      <c r="P180" s="152"/>
      <c r="Q180" s="152">
        <v>24600000</v>
      </c>
      <c r="R180" s="152">
        <v>4920000</v>
      </c>
      <c r="S180" s="152"/>
      <c r="T180" s="152">
        <f>Q180-R180</f>
        <v>19680000</v>
      </c>
      <c r="U180" s="152"/>
      <c r="V180" s="17"/>
    </row>
    <row r="181" spans="2:22" s="153" customFormat="1" ht="24" customHeight="1" x14ac:dyDescent="0.2">
      <c r="B181" s="123">
        <v>10</v>
      </c>
      <c r="C181" s="148" t="s">
        <v>195</v>
      </c>
      <c r="D181" s="149">
        <v>5</v>
      </c>
      <c r="E181" s="149">
        <v>231</v>
      </c>
      <c r="F181" s="73">
        <v>2101001</v>
      </c>
      <c r="G181" s="74" t="s">
        <v>24</v>
      </c>
      <c r="H181" s="148">
        <v>1013010</v>
      </c>
      <c r="I181" s="74" t="s">
        <v>120</v>
      </c>
      <c r="J181" s="150" t="s">
        <v>201</v>
      </c>
      <c r="K181" s="151" t="s">
        <v>69</v>
      </c>
      <c r="L181" s="152">
        <v>1420540</v>
      </c>
      <c r="M181" s="152"/>
      <c r="N181" s="152"/>
      <c r="O181" s="152"/>
      <c r="P181" s="152"/>
      <c r="Q181" s="152">
        <v>350672</v>
      </c>
      <c r="R181" s="152">
        <v>350672</v>
      </c>
      <c r="S181" s="152"/>
      <c r="T181" s="152"/>
      <c r="U181" s="152"/>
      <c r="V181" s="17"/>
    </row>
    <row r="182" spans="2:22" s="153" customFormat="1" ht="24" customHeight="1" x14ac:dyDescent="0.2">
      <c r="B182" s="123">
        <v>11</v>
      </c>
      <c r="C182" s="148" t="s">
        <v>202</v>
      </c>
      <c r="D182" s="149">
        <v>5</v>
      </c>
      <c r="E182" s="149">
        <v>231</v>
      </c>
      <c r="F182" s="73">
        <v>2101001</v>
      </c>
      <c r="G182" s="74" t="s">
        <v>24</v>
      </c>
      <c r="H182" s="148"/>
      <c r="I182" s="74" t="s">
        <v>120</v>
      </c>
      <c r="J182" s="150" t="s">
        <v>203</v>
      </c>
      <c r="K182" s="151" t="s">
        <v>75</v>
      </c>
      <c r="L182" s="152">
        <v>50000000</v>
      </c>
      <c r="M182" s="152"/>
      <c r="N182" s="152"/>
      <c r="O182" s="152"/>
      <c r="P182" s="152">
        <v>10000000</v>
      </c>
      <c r="Q182" s="152"/>
      <c r="R182" s="152">
        <v>40000000</v>
      </c>
      <c r="S182" s="152"/>
      <c r="T182" s="152"/>
      <c r="U182" s="152"/>
      <c r="V182" s="17"/>
    </row>
    <row r="183" spans="2:22" s="153" customFormat="1" ht="24" customHeight="1" x14ac:dyDescent="0.2">
      <c r="B183" s="123">
        <v>12</v>
      </c>
      <c r="C183" s="148" t="s">
        <v>202</v>
      </c>
      <c r="D183" s="149">
        <v>5</v>
      </c>
      <c r="E183" s="149">
        <v>231</v>
      </c>
      <c r="F183" s="73">
        <v>2101001</v>
      </c>
      <c r="G183" s="74" t="s">
        <v>24</v>
      </c>
      <c r="H183" s="148"/>
      <c r="I183" s="74" t="s">
        <v>120</v>
      </c>
      <c r="J183" s="150" t="s">
        <v>203</v>
      </c>
      <c r="K183" s="151" t="s">
        <v>69</v>
      </c>
      <c r="L183" s="152">
        <v>936840</v>
      </c>
      <c r="M183" s="152"/>
      <c r="N183" s="152"/>
      <c r="O183" s="152"/>
      <c r="P183" s="152">
        <v>187400</v>
      </c>
      <c r="Q183" s="152"/>
      <c r="R183" s="152">
        <v>749440</v>
      </c>
      <c r="S183" s="152"/>
      <c r="T183" s="152"/>
      <c r="U183" s="152"/>
      <c r="V183" s="17"/>
    </row>
    <row r="184" spans="2:22" s="153" customFormat="1" ht="24" customHeight="1" x14ac:dyDescent="0.2">
      <c r="B184" s="123">
        <v>13</v>
      </c>
      <c r="C184" s="148" t="s">
        <v>202</v>
      </c>
      <c r="D184" s="149">
        <v>5</v>
      </c>
      <c r="E184" s="149">
        <v>231</v>
      </c>
      <c r="F184" s="73">
        <v>2101001</v>
      </c>
      <c r="G184" s="74" t="s">
        <v>24</v>
      </c>
      <c r="H184" s="148"/>
      <c r="I184" s="74" t="s">
        <v>120</v>
      </c>
      <c r="J184" s="150" t="s">
        <v>203</v>
      </c>
      <c r="K184" s="151" t="s">
        <v>70</v>
      </c>
      <c r="L184" s="152">
        <v>48133</v>
      </c>
      <c r="M184" s="152"/>
      <c r="N184" s="152"/>
      <c r="O184" s="152"/>
      <c r="P184" s="152"/>
      <c r="Q184" s="152"/>
      <c r="R184" s="152">
        <v>48333</v>
      </c>
      <c r="S184" s="152"/>
      <c r="T184" s="152"/>
      <c r="U184" s="152"/>
      <c r="V184" s="17"/>
    </row>
    <row r="185" spans="2:22" s="146" customFormat="1" x14ac:dyDescent="0.25">
      <c r="B185" s="51">
        <v>12.2</v>
      </c>
      <c r="C185" s="52"/>
      <c r="D185" s="53"/>
      <c r="E185" s="54"/>
      <c r="F185" s="53"/>
      <c r="G185" s="55"/>
      <c r="H185" s="52"/>
      <c r="I185" s="52"/>
      <c r="J185" s="56" t="s">
        <v>204</v>
      </c>
      <c r="K185" s="57"/>
      <c r="L185" s="58">
        <f t="shared" ref="L185:U185" si="32">SUM(L186:L188)</f>
        <v>0</v>
      </c>
      <c r="M185" s="58">
        <f t="shared" si="32"/>
        <v>0</v>
      </c>
      <c r="N185" s="58">
        <f t="shared" si="32"/>
        <v>0</v>
      </c>
      <c r="O185" s="58">
        <f t="shared" si="32"/>
        <v>0</v>
      </c>
      <c r="P185" s="58">
        <f t="shared" si="32"/>
        <v>0</v>
      </c>
      <c r="Q185" s="58">
        <f>SUM(Q186:Q188)</f>
        <v>3200000</v>
      </c>
      <c r="R185" s="58">
        <f t="shared" si="32"/>
        <v>0</v>
      </c>
      <c r="S185" s="58">
        <f t="shared" si="32"/>
        <v>0</v>
      </c>
      <c r="T185" s="58">
        <f t="shared" si="32"/>
        <v>0</v>
      </c>
      <c r="U185" s="58">
        <f t="shared" si="32"/>
        <v>0</v>
      </c>
    </row>
    <row r="186" spans="2:22" s="153" customFormat="1" ht="25.5" x14ac:dyDescent="0.2">
      <c r="B186" s="123">
        <v>1</v>
      </c>
      <c r="C186" s="148" t="s">
        <v>195</v>
      </c>
      <c r="D186" s="149">
        <v>5</v>
      </c>
      <c r="E186" s="149">
        <v>231</v>
      </c>
      <c r="F186" s="73">
        <v>2101829</v>
      </c>
      <c r="G186" s="74" t="s">
        <v>204</v>
      </c>
      <c r="H186" s="148">
        <v>1013160</v>
      </c>
      <c r="I186" s="74" t="s">
        <v>41</v>
      </c>
      <c r="J186" s="150" t="s">
        <v>205</v>
      </c>
      <c r="K186" s="151" t="s">
        <v>53</v>
      </c>
      <c r="L186" s="152">
        <v>0</v>
      </c>
      <c r="M186" s="152"/>
      <c r="N186" s="152"/>
      <c r="O186" s="152"/>
      <c r="P186" s="152"/>
      <c r="Q186" s="152">
        <v>1500000</v>
      </c>
      <c r="R186" s="152"/>
      <c r="S186" s="152"/>
      <c r="T186" s="152"/>
      <c r="U186" s="152"/>
      <c r="V186" s="17"/>
    </row>
    <row r="187" spans="2:22" s="153" customFormat="1" ht="25.5" x14ac:dyDescent="0.2">
      <c r="B187" s="123">
        <v>2</v>
      </c>
      <c r="C187" s="148" t="s">
        <v>195</v>
      </c>
      <c r="D187" s="149">
        <v>5</v>
      </c>
      <c r="E187" s="149">
        <v>231</v>
      </c>
      <c r="F187" s="73">
        <v>2101829</v>
      </c>
      <c r="G187" s="74" t="s">
        <v>204</v>
      </c>
      <c r="H187" s="148">
        <v>1013161</v>
      </c>
      <c r="I187" s="74" t="s">
        <v>41</v>
      </c>
      <c r="J187" s="150" t="s">
        <v>206</v>
      </c>
      <c r="K187" s="151" t="s">
        <v>192</v>
      </c>
      <c r="L187" s="152">
        <v>0</v>
      </c>
      <c r="M187" s="152"/>
      <c r="N187" s="152"/>
      <c r="O187" s="152"/>
      <c r="P187" s="152"/>
      <c r="Q187" s="152">
        <v>1500000</v>
      </c>
      <c r="R187" s="152"/>
      <c r="S187" s="152"/>
      <c r="T187" s="152"/>
      <c r="U187" s="169"/>
      <c r="V187" s="17"/>
    </row>
    <row r="188" spans="2:22" s="153" customFormat="1" ht="25.5" x14ac:dyDescent="0.2">
      <c r="B188" s="123">
        <v>3</v>
      </c>
      <c r="C188" s="148" t="s">
        <v>195</v>
      </c>
      <c r="D188" s="149">
        <v>5</v>
      </c>
      <c r="E188" s="149">
        <v>231</v>
      </c>
      <c r="F188" s="73">
        <v>2101829</v>
      </c>
      <c r="G188" s="74" t="s">
        <v>204</v>
      </c>
      <c r="H188" s="148">
        <v>1013162</v>
      </c>
      <c r="I188" s="74" t="s">
        <v>41</v>
      </c>
      <c r="J188" s="150" t="s">
        <v>207</v>
      </c>
      <c r="K188" s="151" t="s">
        <v>192</v>
      </c>
      <c r="L188" s="152">
        <v>0</v>
      </c>
      <c r="M188" s="152"/>
      <c r="N188" s="152"/>
      <c r="O188" s="152"/>
      <c r="P188" s="152"/>
      <c r="Q188" s="152">
        <v>200000</v>
      </c>
      <c r="R188" s="152"/>
      <c r="S188" s="152"/>
      <c r="T188" s="152"/>
      <c r="U188" s="158"/>
      <c r="V188" s="17"/>
    </row>
    <row r="189" spans="2:22" s="146" customFormat="1" x14ac:dyDescent="0.25">
      <c r="B189" s="51">
        <v>12.3</v>
      </c>
      <c r="C189" s="52"/>
      <c r="D189" s="53"/>
      <c r="E189" s="54"/>
      <c r="F189" s="53"/>
      <c r="G189" s="55"/>
      <c r="H189" s="52"/>
      <c r="I189" s="52"/>
      <c r="J189" s="56" t="s">
        <v>208</v>
      </c>
      <c r="K189" s="57"/>
      <c r="L189" s="58">
        <f t="shared" ref="L189:U189" si="33">SUM(L190:L191)</f>
        <v>10613000</v>
      </c>
      <c r="M189" s="58">
        <f t="shared" si="33"/>
        <v>0</v>
      </c>
      <c r="N189" s="58">
        <f t="shared" si="33"/>
        <v>0</v>
      </c>
      <c r="O189" s="58">
        <f t="shared" si="33"/>
        <v>0</v>
      </c>
      <c r="P189" s="58">
        <f>SUM(P190:P191)</f>
        <v>439000</v>
      </c>
      <c r="Q189" s="58">
        <f t="shared" si="33"/>
        <v>0</v>
      </c>
      <c r="R189" s="58">
        <f t="shared" si="33"/>
        <v>0</v>
      </c>
      <c r="S189" s="58">
        <f t="shared" si="33"/>
        <v>0</v>
      </c>
      <c r="T189" s="58">
        <f t="shared" si="33"/>
        <v>0</v>
      </c>
      <c r="U189" s="58">
        <f t="shared" si="33"/>
        <v>0</v>
      </c>
    </row>
    <row r="190" spans="2:22" s="153" customFormat="1" ht="25.5" customHeight="1" x14ac:dyDescent="0.2">
      <c r="B190" s="123">
        <v>1</v>
      </c>
      <c r="C190" s="148" t="s">
        <v>195</v>
      </c>
      <c r="D190" s="149">
        <v>5</v>
      </c>
      <c r="E190" s="149">
        <v>600</v>
      </c>
      <c r="F190" s="73">
        <v>2101823</v>
      </c>
      <c r="G190" s="74" t="s">
        <v>208</v>
      </c>
      <c r="H190" s="148"/>
      <c r="I190" s="74" t="s">
        <v>34</v>
      </c>
      <c r="J190" s="150" t="s">
        <v>48</v>
      </c>
      <c r="K190" s="151" t="s">
        <v>118</v>
      </c>
      <c r="L190" s="152">
        <f>P190+8701000</f>
        <v>9091000</v>
      </c>
      <c r="M190" s="152"/>
      <c r="N190" s="152"/>
      <c r="O190" s="152"/>
      <c r="P190" s="152">
        <v>390000</v>
      </c>
      <c r="Q190" s="152"/>
      <c r="R190" s="152"/>
      <c r="S190" s="152"/>
      <c r="T190" s="152"/>
      <c r="U190" s="152"/>
      <c r="V190" s="17"/>
    </row>
    <row r="191" spans="2:22" s="153" customFormat="1" ht="25.5" customHeight="1" x14ac:dyDescent="0.2">
      <c r="B191" s="123">
        <v>2</v>
      </c>
      <c r="C191" s="148" t="s">
        <v>195</v>
      </c>
      <c r="D191" s="149">
        <v>5</v>
      </c>
      <c r="E191" s="149">
        <v>601</v>
      </c>
      <c r="F191" s="73">
        <v>2101823</v>
      </c>
      <c r="G191" s="74" t="s">
        <v>208</v>
      </c>
      <c r="H191" s="148"/>
      <c r="I191" s="74" t="s">
        <v>34</v>
      </c>
      <c r="J191" s="150" t="s">
        <v>48</v>
      </c>
      <c r="K191" s="151" t="s">
        <v>119</v>
      </c>
      <c r="L191" s="152">
        <f>1473000+P191</f>
        <v>1522000</v>
      </c>
      <c r="M191" s="152"/>
      <c r="N191" s="152"/>
      <c r="O191" s="152"/>
      <c r="P191" s="152">
        <v>49000</v>
      </c>
      <c r="Q191" s="152"/>
      <c r="R191" s="152"/>
      <c r="S191" s="152"/>
      <c r="T191" s="152"/>
      <c r="U191" s="169"/>
      <c r="V191" s="17"/>
    </row>
    <row r="192" spans="2:22" s="146" customFormat="1" x14ac:dyDescent="0.25">
      <c r="B192" s="51">
        <v>12.4</v>
      </c>
      <c r="C192" s="52"/>
      <c r="D192" s="53"/>
      <c r="E192" s="54"/>
      <c r="F192" s="53"/>
      <c r="G192" s="55"/>
      <c r="H192" s="52"/>
      <c r="I192" s="52"/>
      <c r="J192" s="56" t="s">
        <v>209</v>
      </c>
      <c r="K192" s="57"/>
      <c r="L192" s="58">
        <f t="shared" ref="L192:U192" si="34">SUM(L193:L193)</f>
        <v>10000000</v>
      </c>
      <c r="M192" s="58">
        <f t="shared" si="34"/>
        <v>0</v>
      </c>
      <c r="N192" s="58">
        <f t="shared" si="34"/>
        <v>0</v>
      </c>
      <c r="O192" s="58">
        <f t="shared" si="34"/>
        <v>0</v>
      </c>
      <c r="P192" s="58">
        <f t="shared" si="34"/>
        <v>10000000</v>
      </c>
      <c r="Q192" s="58">
        <f t="shared" si="34"/>
        <v>0</v>
      </c>
      <c r="R192" s="58">
        <f t="shared" si="34"/>
        <v>0</v>
      </c>
      <c r="S192" s="58">
        <f t="shared" si="34"/>
        <v>0</v>
      </c>
      <c r="T192" s="58">
        <f t="shared" si="34"/>
        <v>0</v>
      </c>
      <c r="U192" s="58">
        <f t="shared" si="34"/>
        <v>0</v>
      </c>
    </row>
    <row r="193" spans="2:27" s="153" customFormat="1" ht="25.5" customHeight="1" x14ac:dyDescent="0.2">
      <c r="B193" s="123">
        <v>1</v>
      </c>
      <c r="C193" s="148" t="s">
        <v>195</v>
      </c>
      <c r="D193" s="149">
        <v>5</v>
      </c>
      <c r="E193" s="149">
        <v>602</v>
      </c>
      <c r="F193" s="73">
        <v>2101076</v>
      </c>
      <c r="G193" s="74" t="s">
        <v>209</v>
      </c>
      <c r="H193" s="148"/>
      <c r="I193" s="74" t="s">
        <v>34</v>
      </c>
      <c r="J193" s="150" t="s">
        <v>210</v>
      </c>
      <c r="K193" s="151" t="s">
        <v>188</v>
      </c>
      <c r="L193" s="152">
        <v>10000000</v>
      </c>
      <c r="M193" s="152"/>
      <c r="N193" s="152"/>
      <c r="O193" s="152"/>
      <c r="P193" s="152">
        <v>10000000</v>
      </c>
      <c r="Q193" s="152"/>
      <c r="R193" s="152"/>
      <c r="S193" s="152"/>
      <c r="T193" s="152"/>
      <c r="U193" s="152"/>
      <c r="V193" s="17"/>
    </row>
    <row r="194" spans="2:27" ht="20.25" customHeight="1" x14ac:dyDescent="0.25">
      <c r="B194" s="43">
        <v>13</v>
      </c>
      <c r="C194" s="45"/>
      <c r="D194" s="45"/>
      <c r="E194" s="46"/>
      <c r="F194" s="45"/>
      <c r="G194" s="47"/>
      <c r="H194" s="44"/>
      <c r="I194" s="44"/>
      <c r="J194" s="49" t="s">
        <v>211</v>
      </c>
      <c r="K194" s="101"/>
      <c r="L194" s="102">
        <f>+L195</f>
        <v>3823146622.4981999</v>
      </c>
      <c r="M194" s="102">
        <f t="shared" ref="M194:U194" si="35">+M195</f>
        <v>805081235.81999993</v>
      </c>
      <c r="N194" s="102">
        <f t="shared" si="35"/>
        <v>40033078</v>
      </c>
      <c r="O194" s="102">
        <f t="shared" si="35"/>
        <v>18095040</v>
      </c>
      <c r="P194" s="102">
        <f t="shared" si="35"/>
        <v>563834686.09819996</v>
      </c>
      <c r="Q194" s="102">
        <f t="shared" si="35"/>
        <v>591337778</v>
      </c>
      <c r="R194" s="102">
        <f t="shared" si="35"/>
        <v>962969800</v>
      </c>
      <c r="S194" s="102">
        <f t="shared" si="35"/>
        <v>129364118</v>
      </c>
      <c r="T194" s="102">
        <f t="shared" si="35"/>
        <v>593150375</v>
      </c>
      <c r="U194" s="102">
        <f t="shared" si="35"/>
        <v>117476260.58</v>
      </c>
    </row>
    <row r="195" spans="2:27" ht="18.75" customHeight="1" x14ac:dyDescent="0.25">
      <c r="B195" s="51">
        <v>13.1</v>
      </c>
      <c r="C195" s="52"/>
      <c r="D195" s="53"/>
      <c r="E195" s="54"/>
      <c r="F195" s="53"/>
      <c r="G195" s="55"/>
      <c r="H195" s="52"/>
      <c r="I195" s="52"/>
      <c r="J195" s="56" t="s">
        <v>24</v>
      </c>
      <c r="K195" s="57"/>
      <c r="L195" s="58">
        <f t="shared" ref="L195:U195" si="36">SUM(L196:L232)</f>
        <v>3823146622.4981999</v>
      </c>
      <c r="M195" s="58">
        <f t="shared" si="36"/>
        <v>805081235.81999993</v>
      </c>
      <c r="N195" s="58">
        <f t="shared" si="36"/>
        <v>40033078</v>
      </c>
      <c r="O195" s="58">
        <f t="shared" si="36"/>
        <v>18095040</v>
      </c>
      <c r="P195" s="58">
        <f t="shared" si="36"/>
        <v>563834686.09819996</v>
      </c>
      <c r="Q195" s="58">
        <f t="shared" si="36"/>
        <v>591337778</v>
      </c>
      <c r="R195" s="58">
        <f t="shared" si="36"/>
        <v>962969800</v>
      </c>
      <c r="S195" s="58">
        <f t="shared" si="36"/>
        <v>129364118</v>
      </c>
      <c r="T195" s="58">
        <f t="shared" si="36"/>
        <v>593150375</v>
      </c>
      <c r="U195" s="58">
        <f t="shared" si="36"/>
        <v>117476260.58</v>
      </c>
    </row>
    <row r="196" spans="2:27" s="122" customFormat="1" ht="24" customHeight="1" x14ac:dyDescent="0.25">
      <c r="B196" s="70">
        <v>1</v>
      </c>
      <c r="C196" s="71" t="s">
        <v>212</v>
      </c>
      <c r="D196" s="72" t="s">
        <v>127</v>
      </c>
      <c r="E196" s="72" t="s">
        <v>213</v>
      </c>
      <c r="F196" s="73">
        <v>2101001</v>
      </c>
      <c r="G196" s="74" t="s">
        <v>24</v>
      </c>
      <c r="H196" s="74"/>
      <c r="I196" s="74" t="s">
        <v>34</v>
      </c>
      <c r="J196" s="77" t="s">
        <v>214</v>
      </c>
      <c r="K196" s="74"/>
      <c r="L196" s="79">
        <f>19500480+P196</f>
        <v>20686320</v>
      </c>
      <c r="M196" s="79"/>
      <c r="N196" s="79"/>
      <c r="O196" s="78">
        <v>18095040</v>
      </c>
      <c r="P196" s="79">
        <v>1185840</v>
      </c>
      <c r="Q196" s="79"/>
      <c r="R196" s="79"/>
      <c r="S196" s="79"/>
      <c r="T196" s="79"/>
      <c r="U196" s="79"/>
    </row>
    <row r="197" spans="2:27" s="122" customFormat="1" ht="24" customHeight="1" x14ac:dyDescent="0.25">
      <c r="B197" s="70">
        <v>2</v>
      </c>
      <c r="C197" s="71" t="s">
        <v>212</v>
      </c>
      <c r="D197" s="72" t="s">
        <v>127</v>
      </c>
      <c r="E197" s="72">
        <v>230</v>
      </c>
      <c r="F197" s="73">
        <v>2101001</v>
      </c>
      <c r="G197" s="74" t="s">
        <v>24</v>
      </c>
      <c r="H197" s="74">
        <v>1012784</v>
      </c>
      <c r="I197" s="74" t="s">
        <v>41</v>
      </c>
      <c r="J197" s="77" t="s">
        <v>215</v>
      </c>
      <c r="K197" s="74" t="s">
        <v>63</v>
      </c>
      <c r="L197" s="78">
        <f>500000-Q197</f>
        <v>217591</v>
      </c>
      <c r="M197" s="78"/>
      <c r="N197" s="79"/>
      <c r="O197" s="79"/>
      <c r="P197" s="79"/>
      <c r="Q197" s="79">
        <v>282409</v>
      </c>
      <c r="R197" s="79"/>
      <c r="S197" s="79"/>
      <c r="T197" s="79"/>
      <c r="U197" s="79"/>
    </row>
    <row r="198" spans="2:27" s="122" customFormat="1" ht="24" customHeight="1" x14ac:dyDescent="0.25">
      <c r="B198" s="70">
        <v>3</v>
      </c>
      <c r="C198" s="71" t="s">
        <v>212</v>
      </c>
      <c r="D198" s="72" t="s">
        <v>127</v>
      </c>
      <c r="E198" s="72">
        <v>230</v>
      </c>
      <c r="F198" s="73">
        <v>2101001</v>
      </c>
      <c r="G198" s="74" t="s">
        <v>24</v>
      </c>
      <c r="H198" s="74">
        <v>1011823</v>
      </c>
      <c r="I198" s="74" t="s">
        <v>41</v>
      </c>
      <c r="J198" s="77" t="s">
        <v>216</v>
      </c>
      <c r="K198" s="74" t="s">
        <v>63</v>
      </c>
      <c r="L198" s="78">
        <f>260000-Q198</f>
        <v>141191</v>
      </c>
      <c r="M198" s="78"/>
      <c r="N198" s="79"/>
      <c r="O198" s="79"/>
      <c r="P198" s="79"/>
      <c r="Q198" s="79">
        <v>118809</v>
      </c>
      <c r="R198" s="79"/>
      <c r="S198" s="79"/>
      <c r="T198" s="79"/>
      <c r="U198" s="79"/>
    </row>
    <row r="199" spans="2:27" s="122" customFormat="1" ht="24" customHeight="1" x14ac:dyDescent="0.25">
      <c r="B199" s="70">
        <v>4</v>
      </c>
      <c r="C199" s="71" t="s">
        <v>212</v>
      </c>
      <c r="D199" s="72" t="s">
        <v>127</v>
      </c>
      <c r="E199" s="72">
        <v>230</v>
      </c>
      <c r="F199" s="73">
        <v>2101001</v>
      </c>
      <c r="G199" s="74" t="s">
        <v>24</v>
      </c>
      <c r="H199" s="74">
        <v>1011820</v>
      </c>
      <c r="I199" s="74" t="s">
        <v>41</v>
      </c>
      <c r="J199" s="77" t="s">
        <v>217</v>
      </c>
      <c r="K199" s="74" t="s">
        <v>63</v>
      </c>
      <c r="L199" s="78">
        <f>100000+P199</f>
        <v>272338</v>
      </c>
      <c r="M199" s="78"/>
      <c r="N199" s="79"/>
      <c r="O199" s="79"/>
      <c r="P199" s="79">
        <v>172338</v>
      </c>
      <c r="Q199" s="79"/>
      <c r="R199" s="79"/>
      <c r="S199" s="79"/>
      <c r="T199" s="79"/>
      <c r="U199" s="79"/>
    </row>
    <row r="200" spans="2:27" s="122" customFormat="1" ht="24" customHeight="1" x14ac:dyDescent="0.25">
      <c r="B200" s="70">
        <v>5</v>
      </c>
      <c r="C200" s="71" t="s">
        <v>212</v>
      </c>
      <c r="D200" s="72" t="s">
        <v>127</v>
      </c>
      <c r="E200" s="72">
        <v>231</v>
      </c>
      <c r="F200" s="73">
        <v>2101001</v>
      </c>
      <c r="G200" s="74" t="s">
        <v>24</v>
      </c>
      <c r="H200" s="74"/>
      <c r="I200" s="74" t="s">
        <v>41</v>
      </c>
      <c r="J200" s="77" t="s">
        <v>218</v>
      </c>
      <c r="K200" s="74" t="s">
        <v>70</v>
      </c>
      <c r="L200" s="78">
        <v>30149</v>
      </c>
      <c r="M200" s="78"/>
      <c r="N200" s="79"/>
      <c r="O200" s="79"/>
      <c r="P200" s="79">
        <v>30149</v>
      </c>
      <c r="Q200" s="79"/>
      <c r="R200" s="79"/>
      <c r="S200" s="79"/>
      <c r="T200" s="79"/>
      <c r="U200" s="79"/>
    </row>
    <row r="201" spans="2:27" s="122" customFormat="1" ht="24" customHeight="1" x14ac:dyDescent="0.25">
      <c r="B201" s="70">
        <v>6</v>
      </c>
      <c r="C201" s="71" t="s">
        <v>212</v>
      </c>
      <c r="D201" s="72" t="s">
        <v>127</v>
      </c>
      <c r="E201" s="72">
        <v>231</v>
      </c>
      <c r="F201" s="73">
        <v>2101001</v>
      </c>
      <c r="G201" s="74" t="s">
        <v>24</v>
      </c>
      <c r="H201" s="74">
        <v>1012544</v>
      </c>
      <c r="I201" s="74" t="s">
        <v>41</v>
      </c>
      <c r="J201" s="77" t="s">
        <v>219</v>
      </c>
      <c r="K201" s="74" t="s">
        <v>75</v>
      </c>
      <c r="L201" s="78">
        <v>583163633</v>
      </c>
      <c r="M201" s="78">
        <v>375643685.81999999</v>
      </c>
      <c r="N201" s="79"/>
      <c r="O201" s="79"/>
      <c r="P201" s="79"/>
      <c r="Q201" s="79">
        <v>100000000</v>
      </c>
      <c r="R201" s="79"/>
      <c r="S201" s="79">
        <v>50000000</v>
      </c>
      <c r="T201" s="79"/>
      <c r="U201" s="79">
        <v>57519947.18</v>
      </c>
    </row>
    <row r="202" spans="2:27" s="122" customFormat="1" ht="24" customHeight="1" x14ac:dyDescent="0.25">
      <c r="B202" s="70">
        <v>7</v>
      </c>
      <c r="C202" s="71" t="s">
        <v>212</v>
      </c>
      <c r="D202" s="72" t="s">
        <v>127</v>
      </c>
      <c r="E202" s="72">
        <v>231</v>
      </c>
      <c r="F202" s="73">
        <v>2101001</v>
      </c>
      <c r="G202" s="74" t="s">
        <v>24</v>
      </c>
      <c r="H202" s="74">
        <v>1012545</v>
      </c>
      <c r="I202" s="74" t="s">
        <v>41</v>
      </c>
      <c r="J202" s="77" t="s">
        <v>220</v>
      </c>
      <c r="K202" s="74" t="s">
        <v>75</v>
      </c>
      <c r="L202" s="78">
        <v>443469098.39999998</v>
      </c>
      <c r="M202" s="78">
        <v>299039962</v>
      </c>
      <c r="N202" s="79"/>
      <c r="O202" s="79"/>
      <c r="P202" s="79"/>
      <c r="Q202" s="79">
        <v>75000000</v>
      </c>
      <c r="R202" s="79"/>
      <c r="S202" s="79">
        <v>35000000</v>
      </c>
      <c r="T202" s="79"/>
      <c r="U202" s="79">
        <f>30796642.4+3632494</f>
        <v>34429136.399999999</v>
      </c>
      <c r="W202" s="144"/>
      <c r="Y202" s="144"/>
      <c r="AA202" s="144"/>
    </row>
    <row r="203" spans="2:27" s="122" customFormat="1" ht="24" customHeight="1" x14ac:dyDescent="0.25">
      <c r="B203" s="70">
        <v>8</v>
      </c>
      <c r="C203" s="71" t="s">
        <v>212</v>
      </c>
      <c r="D203" s="72" t="s">
        <v>127</v>
      </c>
      <c r="E203" s="72">
        <v>231</v>
      </c>
      <c r="F203" s="73">
        <v>2101001</v>
      </c>
      <c r="G203" s="74" t="s">
        <v>24</v>
      </c>
      <c r="H203" s="74"/>
      <c r="I203" s="74" t="s">
        <v>54</v>
      </c>
      <c r="J203" s="77" t="s">
        <v>221</v>
      </c>
      <c r="K203" s="74" t="s">
        <v>222</v>
      </c>
      <c r="L203" s="79">
        <v>443469098</v>
      </c>
      <c r="M203" s="79"/>
      <c r="N203" s="79"/>
      <c r="O203" s="79"/>
      <c r="P203" s="79">
        <v>88693820</v>
      </c>
      <c r="Q203" s="79"/>
      <c r="R203" s="79">
        <v>200000000</v>
      </c>
      <c r="S203" s="79"/>
      <c r="T203" s="79">
        <v>154775278</v>
      </c>
      <c r="U203" s="79"/>
    </row>
    <row r="204" spans="2:27" s="122" customFormat="1" ht="24" customHeight="1" x14ac:dyDescent="0.25">
      <c r="B204" s="70">
        <v>9</v>
      </c>
      <c r="C204" s="71" t="s">
        <v>212</v>
      </c>
      <c r="D204" s="72" t="s">
        <v>127</v>
      </c>
      <c r="E204" s="72">
        <v>231</v>
      </c>
      <c r="F204" s="73">
        <v>2101001</v>
      </c>
      <c r="G204" s="74" t="s">
        <v>24</v>
      </c>
      <c r="H204" s="74"/>
      <c r="I204" s="74" t="s">
        <v>54</v>
      </c>
      <c r="J204" s="77" t="s">
        <v>223</v>
      </c>
      <c r="K204" s="74" t="s">
        <v>69</v>
      </c>
      <c r="L204" s="79">
        <v>4172364</v>
      </c>
      <c r="M204" s="79"/>
      <c r="N204" s="79"/>
      <c r="O204" s="79"/>
      <c r="P204" s="79">
        <v>834475</v>
      </c>
      <c r="Q204" s="79"/>
      <c r="R204" s="79">
        <v>2000000</v>
      </c>
      <c r="S204" s="79"/>
      <c r="T204" s="79">
        <v>1337889</v>
      </c>
      <c r="U204" s="79"/>
    </row>
    <row r="205" spans="2:27" s="122" customFormat="1" ht="24" customHeight="1" x14ac:dyDescent="0.25">
      <c r="B205" s="70">
        <v>10</v>
      </c>
      <c r="C205" s="71" t="s">
        <v>212</v>
      </c>
      <c r="D205" s="72" t="s">
        <v>127</v>
      </c>
      <c r="E205" s="72">
        <v>231</v>
      </c>
      <c r="F205" s="73">
        <v>2101001</v>
      </c>
      <c r="G205" s="74" t="s">
        <v>24</v>
      </c>
      <c r="H205" s="74"/>
      <c r="I205" s="74" t="s">
        <v>54</v>
      </c>
      <c r="J205" s="77" t="s">
        <v>224</v>
      </c>
      <c r="K205" s="74" t="s">
        <v>70</v>
      </c>
      <c r="L205" s="79">
        <v>177400</v>
      </c>
      <c r="M205" s="79"/>
      <c r="N205" s="79"/>
      <c r="O205" s="79"/>
      <c r="P205" s="79"/>
      <c r="Q205" s="79"/>
      <c r="R205" s="79"/>
      <c r="S205" s="79"/>
      <c r="T205" s="79">
        <v>177400</v>
      </c>
      <c r="U205" s="79"/>
    </row>
    <row r="206" spans="2:27" s="122" customFormat="1" ht="24" customHeight="1" x14ac:dyDescent="0.25">
      <c r="B206" s="70">
        <v>11</v>
      </c>
      <c r="C206" s="71" t="s">
        <v>212</v>
      </c>
      <c r="D206" s="72" t="s">
        <v>127</v>
      </c>
      <c r="E206" s="72">
        <v>231</v>
      </c>
      <c r="F206" s="73">
        <v>2101001</v>
      </c>
      <c r="G206" s="74" t="s">
        <v>24</v>
      </c>
      <c r="H206" s="74"/>
      <c r="I206" s="74" t="s">
        <v>54</v>
      </c>
      <c r="J206" s="77" t="s">
        <v>225</v>
      </c>
      <c r="K206" s="74" t="s">
        <v>222</v>
      </c>
      <c r="L206" s="79">
        <v>200000000</v>
      </c>
      <c r="M206" s="79"/>
      <c r="N206" s="79"/>
      <c r="O206" s="79"/>
      <c r="P206" s="79">
        <v>40000000</v>
      </c>
      <c r="Q206" s="79"/>
      <c r="R206" s="79">
        <v>100000000</v>
      </c>
      <c r="S206" s="79"/>
      <c r="T206" s="79">
        <v>60000000</v>
      </c>
      <c r="U206" s="79"/>
    </row>
    <row r="207" spans="2:27" s="122" customFormat="1" ht="24" customHeight="1" x14ac:dyDescent="0.25">
      <c r="B207" s="70">
        <v>12</v>
      </c>
      <c r="C207" s="71" t="s">
        <v>212</v>
      </c>
      <c r="D207" s="72" t="s">
        <v>127</v>
      </c>
      <c r="E207" s="72">
        <v>231</v>
      </c>
      <c r="F207" s="73">
        <v>2101001</v>
      </c>
      <c r="G207" s="74" t="s">
        <v>24</v>
      </c>
      <c r="H207" s="74"/>
      <c r="I207" s="74" t="s">
        <v>54</v>
      </c>
      <c r="J207" s="77" t="s">
        <v>226</v>
      </c>
      <c r="K207" s="74" t="s">
        <v>69</v>
      </c>
      <c r="L207" s="79">
        <v>1989530</v>
      </c>
      <c r="M207" s="79"/>
      <c r="N207" s="79"/>
      <c r="O207" s="79"/>
      <c r="P207" s="79">
        <v>400000</v>
      </c>
      <c r="Q207" s="79"/>
      <c r="R207" s="79">
        <v>1000000</v>
      </c>
      <c r="S207" s="79"/>
      <c r="T207" s="79">
        <v>589530</v>
      </c>
      <c r="U207" s="79"/>
    </row>
    <row r="208" spans="2:27" s="122" customFormat="1" ht="24" customHeight="1" x14ac:dyDescent="0.25">
      <c r="B208" s="70">
        <v>13</v>
      </c>
      <c r="C208" s="71" t="s">
        <v>212</v>
      </c>
      <c r="D208" s="72" t="s">
        <v>127</v>
      </c>
      <c r="E208" s="72">
        <v>231</v>
      </c>
      <c r="F208" s="73">
        <v>2101001</v>
      </c>
      <c r="G208" s="74" t="s">
        <v>24</v>
      </c>
      <c r="H208" s="74"/>
      <c r="I208" s="74" t="s">
        <v>54</v>
      </c>
      <c r="J208" s="77" t="s">
        <v>227</v>
      </c>
      <c r="K208" s="74" t="s">
        <v>70</v>
      </c>
      <c r="L208" s="79">
        <v>86660</v>
      </c>
      <c r="M208" s="79"/>
      <c r="N208" s="79"/>
      <c r="O208" s="79"/>
      <c r="P208" s="79"/>
      <c r="Q208" s="79"/>
      <c r="R208" s="79"/>
      <c r="S208" s="79"/>
      <c r="T208" s="79">
        <v>86660</v>
      </c>
      <c r="U208" s="79"/>
    </row>
    <row r="209" spans="2:21" s="122" customFormat="1" ht="24" customHeight="1" x14ac:dyDescent="0.25">
      <c r="B209" s="70">
        <v>14</v>
      </c>
      <c r="C209" s="71" t="s">
        <v>212</v>
      </c>
      <c r="D209" s="72" t="s">
        <v>127</v>
      </c>
      <c r="E209" s="72">
        <v>231</v>
      </c>
      <c r="F209" s="73">
        <v>2101001</v>
      </c>
      <c r="G209" s="74" t="s">
        <v>24</v>
      </c>
      <c r="H209" s="74"/>
      <c r="I209" s="74" t="s">
        <v>54</v>
      </c>
      <c r="J209" s="77" t="s">
        <v>228</v>
      </c>
      <c r="K209" s="74" t="s">
        <v>75</v>
      </c>
      <c r="L209" s="79">
        <v>832930000</v>
      </c>
      <c r="M209" s="79"/>
      <c r="N209" s="79"/>
      <c r="O209" s="79"/>
      <c r="P209" s="79">
        <v>166586000</v>
      </c>
      <c r="Q209" s="79"/>
      <c r="R209" s="79">
        <v>416465000</v>
      </c>
      <c r="S209" s="79"/>
      <c r="T209" s="79">
        <v>249879000</v>
      </c>
      <c r="U209" s="79"/>
    </row>
    <row r="210" spans="2:21" s="122" customFormat="1" ht="24" customHeight="1" x14ac:dyDescent="0.25">
      <c r="B210" s="70">
        <v>15</v>
      </c>
      <c r="C210" s="71" t="s">
        <v>212</v>
      </c>
      <c r="D210" s="72" t="s">
        <v>127</v>
      </c>
      <c r="E210" s="72">
        <v>231</v>
      </c>
      <c r="F210" s="73">
        <v>2101001</v>
      </c>
      <c r="G210" s="74" t="s">
        <v>24</v>
      </c>
      <c r="H210" s="74"/>
      <c r="I210" s="74" t="s">
        <v>54</v>
      </c>
      <c r="J210" s="77" t="s">
        <v>228</v>
      </c>
      <c r="K210" s="74" t="s">
        <v>69</v>
      </c>
      <c r="L210" s="79">
        <v>8700300</v>
      </c>
      <c r="M210" s="79"/>
      <c r="N210" s="79"/>
      <c r="O210" s="79"/>
      <c r="P210" s="79">
        <v>1740060</v>
      </c>
      <c r="Q210" s="79"/>
      <c r="R210" s="79">
        <v>4350150</v>
      </c>
      <c r="S210" s="79"/>
      <c r="T210" s="79">
        <v>2610090</v>
      </c>
      <c r="U210" s="79"/>
    </row>
    <row r="211" spans="2:21" s="122" customFormat="1" ht="24" customHeight="1" x14ac:dyDescent="0.25">
      <c r="B211" s="70">
        <v>16</v>
      </c>
      <c r="C211" s="71" t="s">
        <v>212</v>
      </c>
      <c r="D211" s="72" t="s">
        <v>127</v>
      </c>
      <c r="E211" s="72">
        <v>231</v>
      </c>
      <c r="F211" s="73">
        <v>2101001</v>
      </c>
      <c r="G211" s="74" t="s">
        <v>24</v>
      </c>
      <c r="H211" s="74"/>
      <c r="I211" s="74" t="s">
        <v>54</v>
      </c>
      <c r="J211" s="77" t="s">
        <v>228</v>
      </c>
      <c r="K211" s="74" t="s">
        <v>70</v>
      </c>
      <c r="L211" s="79">
        <v>333170</v>
      </c>
      <c r="M211" s="79"/>
      <c r="N211" s="79"/>
      <c r="O211" s="79"/>
      <c r="P211" s="79"/>
      <c r="Q211" s="79"/>
      <c r="R211" s="79"/>
      <c r="S211" s="79"/>
      <c r="T211" s="79">
        <v>333170</v>
      </c>
      <c r="U211" s="79"/>
    </row>
    <row r="212" spans="2:21" s="122" customFormat="1" ht="24" customHeight="1" x14ac:dyDescent="0.25">
      <c r="B212" s="70">
        <v>17</v>
      </c>
      <c r="C212" s="71" t="s">
        <v>212</v>
      </c>
      <c r="D212" s="72" t="s">
        <v>127</v>
      </c>
      <c r="E212" s="72">
        <v>230</v>
      </c>
      <c r="F212" s="73">
        <v>2101001</v>
      </c>
      <c r="G212" s="74" t="s">
        <v>24</v>
      </c>
      <c r="H212" s="74"/>
      <c r="I212" s="74" t="s">
        <v>54</v>
      </c>
      <c r="J212" s="77" t="s">
        <v>228</v>
      </c>
      <c r="K212" s="74" t="s">
        <v>63</v>
      </c>
      <c r="L212" s="79">
        <v>888150</v>
      </c>
      <c r="M212" s="79"/>
      <c r="N212" s="79"/>
      <c r="O212" s="79"/>
      <c r="P212" s="79">
        <v>888150</v>
      </c>
      <c r="Q212" s="79"/>
      <c r="R212" s="79"/>
      <c r="S212" s="79"/>
      <c r="T212" s="79"/>
      <c r="U212" s="79"/>
    </row>
    <row r="213" spans="2:21" s="122" customFormat="1" ht="24" customHeight="1" x14ac:dyDescent="0.25">
      <c r="B213" s="70">
        <v>18</v>
      </c>
      <c r="C213" s="71" t="s">
        <v>212</v>
      </c>
      <c r="D213" s="72" t="s">
        <v>127</v>
      </c>
      <c r="E213" s="72">
        <v>231</v>
      </c>
      <c r="F213" s="73">
        <v>2101001</v>
      </c>
      <c r="G213" s="74" t="s">
        <v>24</v>
      </c>
      <c r="H213" s="74"/>
      <c r="I213" s="74" t="s">
        <v>54</v>
      </c>
      <c r="J213" s="77" t="s">
        <v>229</v>
      </c>
      <c r="K213" s="74" t="s">
        <v>75</v>
      </c>
      <c r="L213" s="79">
        <v>406840000</v>
      </c>
      <c r="M213" s="79"/>
      <c r="N213" s="79"/>
      <c r="O213" s="79"/>
      <c r="P213" s="79">
        <v>81368000</v>
      </c>
      <c r="Q213" s="79"/>
      <c r="R213" s="79">
        <v>203420000</v>
      </c>
      <c r="S213" s="79"/>
      <c r="T213" s="79">
        <v>122052000</v>
      </c>
      <c r="U213" s="79"/>
    </row>
    <row r="214" spans="2:21" s="122" customFormat="1" ht="24" customHeight="1" x14ac:dyDescent="0.25">
      <c r="B214" s="70">
        <v>19</v>
      </c>
      <c r="C214" s="71" t="s">
        <v>212</v>
      </c>
      <c r="D214" s="72" t="s">
        <v>127</v>
      </c>
      <c r="E214" s="72">
        <v>231</v>
      </c>
      <c r="F214" s="73">
        <v>2101001</v>
      </c>
      <c r="G214" s="74" t="s">
        <v>24</v>
      </c>
      <c r="H214" s="74"/>
      <c r="I214" s="74" t="s">
        <v>54</v>
      </c>
      <c r="J214" s="77" t="s">
        <v>229</v>
      </c>
      <c r="K214" s="74" t="s">
        <v>69</v>
      </c>
      <c r="L214" s="79">
        <v>3822092</v>
      </c>
      <c r="M214" s="79"/>
      <c r="N214" s="79"/>
      <c r="O214" s="79"/>
      <c r="P214" s="79">
        <v>764420</v>
      </c>
      <c r="Q214" s="79"/>
      <c r="R214" s="79">
        <v>1911050</v>
      </c>
      <c r="S214" s="79"/>
      <c r="T214" s="79">
        <v>1146622</v>
      </c>
      <c r="U214" s="79"/>
    </row>
    <row r="215" spans="2:21" s="122" customFormat="1" ht="24" customHeight="1" x14ac:dyDescent="0.25">
      <c r="B215" s="70">
        <v>20</v>
      </c>
      <c r="C215" s="71" t="s">
        <v>212</v>
      </c>
      <c r="D215" s="72" t="s">
        <v>127</v>
      </c>
      <c r="E215" s="72">
        <v>231</v>
      </c>
      <c r="F215" s="73">
        <v>2101001</v>
      </c>
      <c r="G215" s="74" t="s">
        <v>24</v>
      </c>
      <c r="H215" s="74"/>
      <c r="I215" s="74" t="s">
        <v>54</v>
      </c>
      <c r="J215" s="77" t="s">
        <v>229</v>
      </c>
      <c r="K215" s="74" t="s">
        <v>70</v>
      </c>
      <c r="L215" s="79">
        <v>162736</v>
      </c>
      <c r="M215" s="79"/>
      <c r="N215" s="79"/>
      <c r="O215" s="79"/>
      <c r="P215" s="79"/>
      <c r="Q215" s="79"/>
      <c r="R215" s="79"/>
      <c r="S215" s="79"/>
      <c r="T215" s="79">
        <v>162736</v>
      </c>
      <c r="U215" s="79"/>
    </row>
    <row r="216" spans="2:21" s="122" customFormat="1" ht="24" customHeight="1" x14ac:dyDescent="0.25">
      <c r="B216" s="70">
        <v>21</v>
      </c>
      <c r="C216" s="71" t="s">
        <v>212</v>
      </c>
      <c r="D216" s="72" t="s">
        <v>127</v>
      </c>
      <c r="E216" s="72">
        <v>230</v>
      </c>
      <c r="F216" s="73">
        <v>2101001</v>
      </c>
      <c r="G216" s="74" t="s">
        <v>24</v>
      </c>
      <c r="H216" s="74"/>
      <c r="I216" s="74" t="s">
        <v>54</v>
      </c>
      <c r="J216" s="77" t="s">
        <v>229</v>
      </c>
      <c r="K216" s="74" t="s">
        <v>63</v>
      </c>
      <c r="L216" s="79">
        <v>422000</v>
      </c>
      <c r="M216" s="79"/>
      <c r="N216" s="79"/>
      <c r="O216" s="79"/>
      <c r="P216" s="79">
        <v>422000</v>
      </c>
      <c r="Q216" s="79"/>
      <c r="R216" s="79"/>
      <c r="S216" s="79"/>
      <c r="T216" s="79"/>
      <c r="U216" s="79"/>
    </row>
    <row r="217" spans="2:21" s="122" customFormat="1" ht="24" customHeight="1" x14ac:dyDescent="0.25">
      <c r="B217" s="70">
        <v>22</v>
      </c>
      <c r="C217" s="71" t="s">
        <v>212</v>
      </c>
      <c r="D217" s="72" t="s">
        <v>127</v>
      </c>
      <c r="E217" s="72">
        <v>231</v>
      </c>
      <c r="F217" s="73">
        <v>2101001</v>
      </c>
      <c r="G217" s="74" t="s">
        <v>24</v>
      </c>
      <c r="H217" s="74"/>
      <c r="I217" s="74" t="s">
        <v>54</v>
      </c>
      <c r="J217" s="77" t="s">
        <v>230</v>
      </c>
      <c r="K217" s="74" t="s">
        <v>53</v>
      </c>
      <c r="L217" s="79">
        <v>251223623</v>
      </c>
      <c r="M217" s="79">
        <v>0</v>
      </c>
      <c r="N217" s="79"/>
      <c r="O217" s="79"/>
      <c r="P217" s="79"/>
      <c r="Q217" s="79">
        <v>251223623</v>
      </c>
      <c r="R217" s="79"/>
      <c r="S217" s="79"/>
      <c r="T217" s="79"/>
      <c r="U217" s="79"/>
    </row>
    <row r="218" spans="2:21" s="122" customFormat="1" ht="24" customHeight="1" x14ac:dyDescent="0.25">
      <c r="B218" s="70">
        <v>23</v>
      </c>
      <c r="C218" s="71" t="s">
        <v>212</v>
      </c>
      <c r="D218" s="72" t="s">
        <v>127</v>
      </c>
      <c r="E218" s="170">
        <v>602</v>
      </c>
      <c r="F218" s="73">
        <v>2101001</v>
      </c>
      <c r="G218" s="74" t="s">
        <v>24</v>
      </c>
      <c r="H218" s="74"/>
      <c r="I218" s="74" t="s">
        <v>54</v>
      </c>
      <c r="J218" s="77" t="s">
        <v>231</v>
      </c>
      <c r="K218" s="74" t="s">
        <v>53</v>
      </c>
      <c r="L218" s="79">
        <v>15000000</v>
      </c>
      <c r="M218" s="79"/>
      <c r="N218" s="79"/>
      <c r="O218" s="79"/>
      <c r="P218" s="79">
        <v>7500000</v>
      </c>
      <c r="Q218" s="79"/>
      <c r="R218" s="79">
        <v>7500000</v>
      </c>
      <c r="S218" s="79"/>
      <c r="T218" s="79"/>
      <c r="U218" s="79"/>
    </row>
    <row r="219" spans="2:21" s="122" customFormat="1" ht="24" customHeight="1" x14ac:dyDescent="0.25">
      <c r="B219" s="70">
        <v>24</v>
      </c>
      <c r="C219" s="71" t="s">
        <v>212</v>
      </c>
      <c r="D219" s="72" t="s">
        <v>127</v>
      </c>
      <c r="E219" s="72">
        <v>230</v>
      </c>
      <c r="F219" s="73">
        <v>2101001</v>
      </c>
      <c r="G219" s="74" t="s">
        <v>24</v>
      </c>
      <c r="H219" s="74">
        <v>1013195</v>
      </c>
      <c r="I219" s="74" t="s">
        <v>120</v>
      </c>
      <c r="J219" s="134" t="s">
        <v>122</v>
      </c>
      <c r="K219" s="107" t="s">
        <v>106</v>
      </c>
      <c r="L219" s="79">
        <v>2891931</v>
      </c>
      <c r="M219" s="79"/>
      <c r="N219" s="79"/>
      <c r="O219" s="79"/>
      <c r="P219" s="79"/>
      <c r="Q219" s="79">
        <v>1735160</v>
      </c>
      <c r="R219" s="79"/>
      <c r="S219" s="79">
        <v>1156771</v>
      </c>
      <c r="T219" s="79"/>
      <c r="U219" s="79"/>
    </row>
    <row r="220" spans="2:21" s="122" customFormat="1" ht="24" customHeight="1" x14ac:dyDescent="0.25">
      <c r="B220" s="70">
        <v>25</v>
      </c>
      <c r="C220" s="71" t="s">
        <v>212</v>
      </c>
      <c r="D220" s="72" t="s">
        <v>127</v>
      </c>
      <c r="E220" s="72">
        <v>231</v>
      </c>
      <c r="F220" s="73">
        <v>2101001</v>
      </c>
      <c r="G220" s="74" t="s">
        <v>24</v>
      </c>
      <c r="H220" s="74">
        <v>1013063</v>
      </c>
      <c r="I220" s="74" t="s">
        <v>120</v>
      </c>
      <c r="J220" s="134" t="s">
        <v>122</v>
      </c>
      <c r="K220" s="107" t="s">
        <v>75</v>
      </c>
      <c r="L220" s="79">
        <v>99000000</v>
      </c>
      <c r="M220" s="79"/>
      <c r="N220" s="79"/>
      <c r="O220" s="79"/>
      <c r="P220" s="79"/>
      <c r="Q220" s="79">
        <v>49500000</v>
      </c>
      <c r="R220" s="79"/>
      <c r="S220" s="79">
        <v>34650000</v>
      </c>
      <c r="T220" s="79"/>
      <c r="U220" s="79">
        <v>14850000</v>
      </c>
    </row>
    <row r="221" spans="2:21" s="122" customFormat="1" ht="24" customHeight="1" x14ac:dyDescent="0.25">
      <c r="B221" s="70">
        <v>26</v>
      </c>
      <c r="C221" s="71" t="s">
        <v>212</v>
      </c>
      <c r="D221" s="72" t="s">
        <v>127</v>
      </c>
      <c r="E221" s="72">
        <v>231</v>
      </c>
      <c r="F221" s="73">
        <v>2101001</v>
      </c>
      <c r="G221" s="74" t="s">
        <v>24</v>
      </c>
      <c r="H221" s="74">
        <v>1013063</v>
      </c>
      <c r="I221" s="74" t="s">
        <v>120</v>
      </c>
      <c r="J221" s="134" t="s">
        <v>122</v>
      </c>
      <c r="K221" s="107" t="s">
        <v>69</v>
      </c>
      <c r="L221" s="79">
        <v>1004145</v>
      </c>
      <c r="M221" s="79"/>
      <c r="N221" s="79"/>
      <c r="O221" s="79"/>
      <c r="P221" s="79"/>
      <c r="Q221" s="79">
        <v>502073</v>
      </c>
      <c r="R221" s="79"/>
      <c r="S221" s="79">
        <v>502072</v>
      </c>
      <c r="T221" s="79"/>
      <c r="U221" s="79"/>
    </row>
    <row r="222" spans="2:21" s="122" customFormat="1" ht="24" customHeight="1" x14ac:dyDescent="0.25">
      <c r="B222" s="70">
        <v>27</v>
      </c>
      <c r="C222" s="71" t="s">
        <v>212</v>
      </c>
      <c r="D222" s="72" t="s">
        <v>127</v>
      </c>
      <c r="E222" s="72">
        <v>231</v>
      </c>
      <c r="F222" s="73">
        <v>2101001</v>
      </c>
      <c r="G222" s="74" t="s">
        <v>24</v>
      </c>
      <c r="H222" s="74">
        <v>1013063</v>
      </c>
      <c r="I222" s="74" t="s">
        <v>120</v>
      </c>
      <c r="J222" s="134" t="s">
        <v>122</v>
      </c>
      <c r="K222" s="107" t="s">
        <v>70</v>
      </c>
      <c r="L222" s="79">
        <v>55275</v>
      </c>
      <c r="M222" s="79"/>
      <c r="N222" s="79"/>
      <c r="O222" s="79"/>
      <c r="P222" s="79"/>
      <c r="Q222" s="79"/>
      <c r="R222" s="79"/>
      <c r="S222" s="79">
        <v>55275</v>
      </c>
      <c r="T222" s="79"/>
      <c r="U222" s="79"/>
    </row>
    <row r="223" spans="2:21" s="122" customFormat="1" ht="24" customHeight="1" x14ac:dyDescent="0.25">
      <c r="B223" s="70">
        <v>28</v>
      </c>
      <c r="C223" s="71" t="s">
        <v>212</v>
      </c>
      <c r="D223" s="72" t="s">
        <v>127</v>
      </c>
      <c r="E223" s="72">
        <v>231</v>
      </c>
      <c r="F223" s="73">
        <v>2101001</v>
      </c>
      <c r="G223" s="74" t="s">
        <v>24</v>
      </c>
      <c r="H223" s="74">
        <v>1013165</v>
      </c>
      <c r="I223" s="74" t="s">
        <v>120</v>
      </c>
      <c r="J223" s="77" t="s">
        <v>232</v>
      </c>
      <c r="K223" s="74" t="s">
        <v>75</v>
      </c>
      <c r="L223" s="79">
        <v>70539264</v>
      </c>
      <c r="M223" s="79"/>
      <c r="N223" s="79"/>
      <c r="O223" s="79"/>
      <c r="P223" s="79"/>
      <c r="Q223" s="79">
        <v>70539264</v>
      </c>
      <c r="R223" s="79"/>
      <c r="S223" s="79"/>
      <c r="T223" s="79"/>
      <c r="U223" s="79"/>
    </row>
    <row r="224" spans="2:21" s="122" customFormat="1" ht="24" customHeight="1" x14ac:dyDescent="0.25">
      <c r="B224" s="70">
        <v>29</v>
      </c>
      <c r="C224" s="71" t="s">
        <v>212</v>
      </c>
      <c r="D224" s="72" t="s">
        <v>127</v>
      </c>
      <c r="E224" s="72">
        <v>231</v>
      </c>
      <c r="F224" s="73">
        <v>2101001</v>
      </c>
      <c r="G224" s="74" t="s">
        <v>24</v>
      </c>
      <c r="H224" s="74">
        <v>1013165</v>
      </c>
      <c r="I224" s="74" t="s">
        <v>120</v>
      </c>
      <c r="J224" s="77" t="s">
        <v>232</v>
      </c>
      <c r="K224" s="74" t="s">
        <v>69</v>
      </c>
      <c r="L224" s="79">
        <v>464400</v>
      </c>
      <c r="M224" s="79"/>
      <c r="N224" s="79"/>
      <c r="O224" s="79"/>
      <c r="P224" s="79"/>
      <c r="Q224" s="79">
        <v>464400</v>
      </c>
      <c r="R224" s="79"/>
      <c r="S224" s="79"/>
      <c r="T224" s="79"/>
      <c r="U224" s="79"/>
    </row>
    <row r="225" spans="2:21" s="122" customFormat="1" ht="24" customHeight="1" x14ac:dyDescent="0.25">
      <c r="B225" s="70">
        <v>30</v>
      </c>
      <c r="C225" s="71" t="s">
        <v>212</v>
      </c>
      <c r="D225" s="72" t="s">
        <v>127</v>
      </c>
      <c r="E225" s="72">
        <v>231</v>
      </c>
      <c r="F225" s="73">
        <v>2101001</v>
      </c>
      <c r="G225" s="74" t="s">
        <v>24</v>
      </c>
      <c r="H225" s="74">
        <v>1013165</v>
      </c>
      <c r="I225" s="74" t="s">
        <v>120</v>
      </c>
      <c r="J225" s="77" t="s">
        <v>232</v>
      </c>
      <c r="K225" s="74" t="s">
        <v>70</v>
      </c>
      <c r="L225" s="79">
        <v>227040</v>
      </c>
      <c r="M225" s="79"/>
      <c r="N225" s="79"/>
      <c r="O225" s="79"/>
      <c r="P225" s="79"/>
      <c r="Q225" s="79">
        <v>227040</v>
      </c>
      <c r="R225" s="79"/>
      <c r="S225" s="79"/>
      <c r="T225" s="79"/>
      <c r="U225" s="79"/>
    </row>
    <row r="226" spans="2:21" s="122" customFormat="1" ht="24" customHeight="1" x14ac:dyDescent="0.25">
      <c r="B226" s="70">
        <v>31</v>
      </c>
      <c r="C226" s="71" t="s">
        <v>212</v>
      </c>
      <c r="D226" s="72" t="s">
        <v>127</v>
      </c>
      <c r="E226" s="72">
        <v>230</v>
      </c>
      <c r="F226" s="73">
        <v>2101001</v>
      </c>
      <c r="G226" s="74" t="s">
        <v>24</v>
      </c>
      <c r="H226" s="74">
        <v>1013215</v>
      </c>
      <c r="I226" s="74" t="s">
        <v>120</v>
      </c>
      <c r="J226" s="77" t="s">
        <v>232</v>
      </c>
      <c r="K226" s="74" t="s">
        <v>106</v>
      </c>
      <c r="L226" s="79">
        <v>1600000</v>
      </c>
      <c r="M226" s="79"/>
      <c r="N226" s="79"/>
      <c r="O226" s="79"/>
      <c r="P226" s="79"/>
      <c r="Q226" s="79">
        <v>1600000</v>
      </c>
      <c r="R226" s="79"/>
      <c r="S226" s="79"/>
      <c r="T226" s="79"/>
      <c r="U226" s="79"/>
    </row>
    <row r="227" spans="2:21" s="122" customFormat="1" ht="24" customHeight="1" x14ac:dyDescent="0.25">
      <c r="B227" s="70">
        <v>32</v>
      </c>
      <c r="C227" s="71" t="s">
        <v>212</v>
      </c>
      <c r="D227" s="72" t="s">
        <v>127</v>
      </c>
      <c r="E227" s="72">
        <v>230</v>
      </c>
      <c r="F227" s="73">
        <v>2101001</v>
      </c>
      <c r="G227" s="74" t="s">
        <v>24</v>
      </c>
      <c r="H227" s="74">
        <v>1013215</v>
      </c>
      <c r="I227" s="74" t="s">
        <v>120</v>
      </c>
      <c r="J227" s="77" t="s">
        <v>232</v>
      </c>
      <c r="K227" s="74" t="s">
        <v>63</v>
      </c>
      <c r="L227" s="79">
        <v>145000</v>
      </c>
      <c r="M227" s="79"/>
      <c r="N227" s="79"/>
      <c r="O227" s="79"/>
      <c r="P227" s="79"/>
      <c r="Q227" s="79">
        <v>145000</v>
      </c>
      <c r="R227" s="79"/>
      <c r="S227" s="79"/>
      <c r="T227" s="79"/>
      <c r="U227" s="79"/>
    </row>
    <row r="228" spans="2:21" s="122" customFormat="1" ht="24" customHeight="1" x14ac:dyDescent="0.25">
      <c r="B228" s="70">
        <v>33</v>
      </c>
      <c r="C228" s="71" t="s">
        <v>212</v>
      </c>
      <c r="D228" s="72" t="s">
        <v>127</v>
      </c>
      <c r="E228" s="72">
        <v>231</v>
      </c>
      <c r="F228" s="73">
        <v>2101001</v>
      </c>
      <c r="G228" s="74" t="s">
        <v>24</v>
      </c>
      <c r="H228" s="74"/>
      <c r="I228" s="74" t="s">
        <v>120</v>
      </c>
      <c r="J228" s="77" t="s">
        <v>233</v>
      </c>
      <c r="K228" s="74" t="s">
        <v>234</v>
      </c>
      <c r="L228" s="79">
        <v>32922000</v>
      </c>
      <c r="M228" s="79"/>
      <c r="N228" s="79"/>
      <c r="O228" s="79"/>
      <c r="P228" s="79">
        <v>6598400</v>
      </c>
      <c r="Q228" s="79"/>
      <c r="R228" s="79">
        <f>L228-P228</f>
        <v>26323600</v>
      </c>
      <c r="S228" s="79"/>
      <c r="T228" s="79"/>
      <c r="U228" s="79"/>
    </row>
    <row r="229" spans="2:21" s="122" customFormat="1" ht="24" customHeight="1" x14ac:dyDescent="0.25">
      <c r="B229" s="70">
        <v>34</v>
      </c>
      <c r="C229" s="71" t="s">
        <v>212</v>
      </c>
      <c r="D229" s="72" t="s">
        <v>127</v>
      </c>
      <c r="E229" s="72">
        <v>231</v>
      </c>
      <c r="F229" s="73">
        <v>2101001</v>
      </c>
      <c r="G229" s="74" t="s">
        <v>24</v>
      </c>
      <c r="H229" s="74">
        <v>1013061</v>
      </c>
      <c r="I229" s="74" t="s">
        <v>41</v>
      </c>
      <c r="J229" s="77" t="s">
        <v>235</v>
      </c>
      <c r="K229" s="74" t="s">
        <v>75</v>
      </c>
      <c r="L229" s="79">
        <v>189074765</v>
      </c>
      <c r="M229" s="79">
        <v>130397588</v>
      </c>
      <c r="N229" s="79"/>
      <c r="O229" s="79"/>
      <c r="P229" s="79"/>
      <c r="Q229" s="79">
        <v>40000000</v>
      </c>
      <c r="R229" s="79"/>
      <c r="S229" s="79">
        <v>8000000</v>
      </c>
      <c r="T229" s="79"/>
      <c r="U229" s="79">
        <v>10677177</v>
      </c>
    </row>
    <row r="230" spans="2:21" s="122" customFormat="1" ht="24" customHeight="1" x14ac:dyDescent="0.25">
      <c r="B230" s="70">
        <v>35</v>
      </c>
      <c r="C230" s="71" t="s">
        <v>212</v>
      </c>
      <c r="D230" s="72" t="s">
        <v>127</v>
      </c>
      <c r="E230" s="72">
        <v>231</v>
      </c>
      <c r="F230" s="73">
        <v>2101001</v>
      </c>
      <c r="G230" s="74" t="s">
        <v>24</v>
      </c>
      <c r="H230" s="171"/>
      <c r="I230" s="74" t="s">
        <v>41</v>
      </c>
      <c r="J230" s="172" t="s">
        <v>236</v>
      </c>
      <c r="K230" s="74" t="s">
        <v>75</v>
      </c>
      <c r="L230" s="114">
        <v>4771272</v>
      </c>
      <c r="M230" s="114"/>
      <c r="N230" s="114">
        <v>4723872</v>
      </c>
      <c r="O230" s="115"/>
      <c r="P230" s="115">
        <v>47400</v>
      </c>
      <c r="Q230" s="115"/>
      <c r="R230" s="115"/>
      <c r="S230" s="115"/>
      <c r="T230" s="115"/>
      <c r="U230" s="115"/>
    </row>
    <row r="231" spans="2:21" s="122" customFormat="1" ht="24" customHeight="1" x14ac:dyDescent="0.25">
      <c r="B231" s="70">
        <v>36</v>
      </c>
      <c r="C231" s="71" t="s">
        <v>212</v>
      </c>
      <c r="D231" s="72">
        <v>5</v>
      </c>
      <c r="E231" s="72">
        <v>231</v>
      </c>
      <c r="F231" s="73">
        <v>2101002</v>
      </c>
      <c r="G231" s="74" t="s">
        <v>24</v>
      </c>
      <c r="H231" s="74"/>
      <c r="I231" s="74" t="s">
        <v>41</v>
      </c>
      <c r="J231" s="77" t="s">
        <v>237</v>
      </c>
      <c r="K231" s="74" t="s">
        <v>75</v>
      </c>
      <c r="L231" s="79">
        <f>35650453+P231</f>
        <v>35987918</v>
      </c>
      <c r="M231" s="79"/>
      <c r="N231" s="79">
        <v>35309206</v>
      </c>
      <c r="O231" s="79"/>
      <c r="P231" s="79">
        <v>337465</v>
      </c>
      <c r="Q231" s="79"/>
      <c r="R231" s="79"/>
      <c r="S231" s="79"/>
      <c r="T231" s="79"/>
      <c r="U231" s="79"/>
    </row>
    <row r="232" spans="2:21" s="122" customFormat="1" ht="24" customHeight="1" x14ac:dyDescent="0.25">
      <c r="B232" s="70">
        <v>37</v>
      </c>
      <c r="C232" s="173" t="s">
        <v>212</v>
      </c>
      <c r="D232" s="109">
        <v>5</v>
      </c>
      <c r="E232" s="109">
        <v>255</v>
      </c>
      <c r="F232" s="110">
        <v>2101001</v>
      </c>
      <c r="G232" s="111" t="s">
        <v>112</v>
      </c>
      <c r="H232" s="171" t="s">
        <v>238</v>
      </c>
      <c r="I232" s="74" t="s">
        <v>41</v>
      </c>
      <c r="J232" s="113" t="s">
        <v>239</v>
      </c>
      <c r="K232" s="111" t="s">
        <v>115</v>
      </c>
      <c r="L232" s="115">
        <v>166266169.09819999</v>
      </c>
      <c r="M232" s="115"/>
      <c r="N232" s="115"/>
      <c r="O232" s="115"/>
      <c r="P232" s="115">
        <v>166266169.09819999</v>
      </c>
      <c r="Q232" s="115"/>
      <c r="R232" s="115"/>
      <c r="S232" s="115"/>
      <c r="T232" s="115"/>
      <c r="U232" s="115"/>
    </row>
    <row r="233" spans="2:21" s="69" customFormat="1" ht="19.5" customHeight="1" x14ac:dyDescent="0.25">
      <c r="B233" s="43">
        <v>14</v>
      </c>
      <c r="C233" s="46"/>
      <c r="D233" s="45"/>
      <c r="E233" s="46"/>
      <c r="F233" s="45"/>
      <c r="G233" s="47"/>
      <c r="H233" s="44"/>
      <c r="I233" s="44"/>
      <c r="J233" s="49" t="s">
        <v>240</v>
      </c>
      <c r="K233" s="101"/>
      <c r="L233" s="102">
        <f>+L234</f>
        <v>221402410</v>
      </c>
      <c r="M233" s="102">
        <f t="shared" ref="M233:U233" si="37">+M234</f>
        <v>143385186</v>
      </c>
      <c r="N233" s="102">
        <f t="shared" si="37"/>
        <v>0</v>
      </c>
      <c r="O233" s="102">
        <f t="shared" si="37"/>
        <v>3689280</v>
      </c>
      <c r="P233" s="102">
        <f t="shared" si="37"/>
        <v>340453</v>
      </c>
      <c r="Q233" s="102">
        <f t="shared" si="37"/>
        <v>30185840</v>
      </c>
      <c r="R233" s="102">
        <f t="shared" si="37"/>
        <v>0</v>
      </c>
      <c r="S233" s="102">
        <f t="shared" si="37"/>
        <v>0</v>
      </c>
      <c r="T233" s="102">
        <f t="shared" si="37"/>
        <v>0</v>
      </c>
      <c r="U233" s="102">
        <f t="shared" si="37"/>
        <v>43527078</v>
      </c>
    </row>
    <row r="234" spans="2:21" s="69" customFormat="1" ht="19.5" customHeight="1" x14ac:dyDescent="0.25">
      <c r="B234" s="51">
        <v>14.1</v>
      </c>
      <c r="C234" s="52"/>
      <c r="D234" s="53"/>
      <c r="E234" s="54"/>
      <c r="F234" s="53"/>
      <c r="G234" s="55"/>
      <c r="H234" s="52"/>
      <c r="I234" s="52"/>
      <c r="J234" s="56" t="s">
        <v>24</v>
      </c>
      <c r="K234" s="57"/>
      <c r="L234" s="58">
        <f t="shared" ref="L234:U234" si="38">SUM(L235:L238)</f>
        <v>221402410</v>
      </c>
      <c r="M234" s="58">
        <f t="shared" si="38"/>
        <v>143385186</v>
      </c>
      <c r="N234" s="58">
        <f t="shared" si="38"/>
        <v>0</v>
      </c>
      <c r="O234" s="58">
        <f t="shared" si="38"/>
        <v>3689280</v>
      </c>
      <c r="P234" s="58">
        <f t="shared" si="38"/>
        <v>340453</v>
      </c>
      <c r="Q234" s="58">
        <f t="shared" si="38"/>
        <v>30185840</v>
      </c>
      <c r="R234" s="58">
        <f t="shared" si="38"/>
        <v>0</v>
      </c>
      <c r="S234" s="58">
        <f t="shared" si="38"/>
        <v>0</v>
      </c>
      <c r="T234" s="58">
        <f t="shared" si="38"/>
        <v>0</v>
      </c>
      <c r="U234" s="58">
        <f t="shared" si="38"/>
        <v>43527078</v>
      </c>
    </row>
    <row r="235" spans="2:21" s="122" customFormat="1" ht="24" customHeight="1" x14ac:dyDescent="0.25">
      <c r="B235" s="70">
        <v>1</v>
      </c>
      <c r="C235" s="71" t="s">
        <v>241</v>
      </c>
      <c r="D235" s="73" t="s">
        <v>127</v>
      </c>
      <c r="E235" s="73" t="s">
        <v>213</v>
      </c>
      <c r="F235" s="73">
        <v>2101001</v>
      </c>
      <c r="G235" s="74" t="s">
        <v>24</v>
      </c>
      <c r="H235" s="74"/>
      <c r="I235" s="74" t="s">
        <v>34</v>
      </c>
      <c r="J235" s="77" t="s">
        <v>242</v>
      </c>
      <c r="K235" s="74"/>
      <c r="L235" s="78">
        <f>5995080-Q235</f>
        <v>4809240</v>
      </c>
      <c r="M235" s="78"/>
      <c r="N235" s="78"/>
      <c r="O235" s="78">
        <v>3689280</v>
      </c>
      <c r="P235" s="78"/>
      <c r="Q235" s="79">
        <v>1185840</v>
      </c>
      <c r="R235" s="79"/>
      <c r="S235" s="79"/>
      <c r="T235" s="79"/>
      <c r="U235" s="79"/>
    </row>
    <row r="236" spans="2:21" s="122" customFormat="1" ht="24" customHeight="1" x14ac:dyDescent="0.25">
      <c r="B236" s="70">
        <v>2</v>
      </c>
      <c r="C236" s="71" t="s">
        <v>241</v>
      </c>
      <c r="D236" s="73" t="s">
        <v>127</v>
      </c>
      <c r="E236" s="73">
        <v>230</v>
      </c>
      <c r="F236" s="73">
        <v>2101001</v>
      </c>
      <c r="G236" s="74" t="s">
        <v>24</v>
      </c>
      <c r="H236" s="74">
        <v>1013077</v>
      </c>
      <c r="I236" s="74" t="s">
        <v>28</v>
      </c>
      <c r="J236" s="77" t="s">
        <v>243</v>
      </c>
      <c r="K236" s="74" t="s">
        <v>63</v>
      </c>
      <c r="L236" s="78">
        <f>218173+P236</f>
        <v>436346</v>
      </c>
      <c r="M236" s="78"/>
      <c r="N236" s="79"/>
      <c r="O236" s="79"/>
      <c r="P236" s="79">
        <v>218173</v>
      </c>
      <c r="Q236" s="79"/>
      <c r="R236" s="79"/>
      <c r="S236" s="79"/>
      <c r="T236" s="79"/>
      <c r="U236" s="79"/>
    </row>
    <row r="237" spans="2:21" s="122" customFormat="1" ht="24" customHeight="1" x14ac:dyDescent="0.25">
      <c r="B237" s="70">
        <v>3</v>
      </c>
      <c r="C237" s="71" t="s">
        <v>241</v>
      </c>
      <c r="D237" s="73" t="s">
        <v>127</v>
      </c>
      <c r="E237" s="73">
        <v>230</v>
      </c>
      <c r="F237" s="73">
        <v>2101001</v>
      </c>
      <c r="G237" s="74" t="s">
        <v>24</v>
      </c>
      <c r="H237" s="74">
        <v>1013076</v>
      </c>
      <c r="I237" s="74" t="s">
        <v>28</v>
      </c>
      <c r="J237" s="77" t="s">
        <v>244</v>
      </c>
      <c r="K237" s="74" t="s">
        <v>63</v>
      </c>
      <c r="L237" s="78">
        <f>122280+P237</f>
        <v>244560</v>
      </c>
      <c r="M237" s="78"/>
      <c r="N237" s="79"/>
      <c r="O237" s="79"/>
      <c r="P237" s="79">
        <v>122280</v>
      </c>
      <c r="Q237" s="79"/>
      <c r="R237" s="79"/>
      <c r="S237" s="79"/>
      <c r="T237" s="79"/>
      <c r="U237" s="79"/>
    </row>
    <row r="238" spans="2:21" s="122" customFormat="1" ht="24" customHeight="1" x14ac:dyDescent="0.25">
      <c r="B238" s="70">
        <v>4</v>
      </c>
      <c r="C238" s="71" t="s">
        <v>241</v>
      </c>
      <c r="D238" s="73" t="s">
        <v>127</v>
      </c>
      <c r="E238" s="73">
        <v>231</v>
      </c>
      <c r="F238" s="73">
        <v>2101001</v>
      </c>
      <c r="G238" s="74" t="s">
        <v>24</v>
      </c>
      <c r="H238" s="74">
        <v>1013077</v>
      </c>
      <c r="I238" s="74" t="s">
        <v>28</v>
      </c>
      <c r="J238" s="77" t="s">
        <v>243</v>
      </c>
      <c r="K238" s="74" t="s">
        <v>75</v>
      </c>
      <c r="L238" s="79">
        <v>215912264</v>
      </c>
      <c r="M238" s="79">
        <v>143385186</v>
      </c>
      <c r="N238" s="79"/>
      <c r="O238" s="79"/>
      <c r="P238" s="79"/>
      <c r="Q238" s="79">
        <v>29000000</v>
      </c>
      <c r="R238" s="79"/>
      <c r="S238" s="79"/>
      <c r="T238" s="79"/>
      <c r="U238" s="79">
        <v>43527078</v>
      </c>
    </row>
    <row r="239" spans="2:21" s="69" customFormat="1" ht="18.75" customHeight="1" x14ac:dyDescent="0.25">
      <c r="B239" s="43">
        <v>15</v>
      </c>
      <c r="C239" s="45"/>
      <c r="D239" s="45"/>
      <c r="E239" s="46"/>
      <c r="F239" s="45"/>
      <c r="G239" s="47"/>
      <c r="H239" s="44"/>
      <c r="I239" s="44"/>
      <c r="J239" s="49" t="s">
        <v>245</v>
      </c>
      <c r="K239" s="101"/>
      <c r="L239" s="102">
        <f t="shared" ref="L239:O239" si="39">L240</f>
        <v>81683696.050000012</v>
      </c>
      <c r="M239" s="102">
        <f t="shared" si="39"/>
        <v>0</v>
      </c>
      <c r="N239" s="102">
        <f t="shared" si="39"/>
        <v>0</v>
      </c>
      <c r="O239" s="102">
        <f t="shared" si="39"/>
        <v>0</v>
      </c>
      <c r="P239" s="102">
        <f>P240</f>
        <v>67622466.050000012</v>
      </c>
      <c r="Q239" s="102">
        <f t="shared" ref="Q239:U239" si="40">Q240</f>
        <v>0</v>
      </c>
      <c r="R239" s="102">
        <f t="shared" si="40"/>
        <v>0</v>
      </c>
      <c r="S239" s="102">
        <f t="shared" si="40"/>
        <v>0</v>
      </c>
      <c r="T239" s="102">
        <f t="shared" si="40"/>
        <v>0</v>
      </c>
      <c r="U239" s="102">
        <f t="shared" si="40"/>
        <v>0</v>
      </c>
    </row>
    <row r="240" spans="2:21" s="69" customFormat="1" ht="18.75" customHeight="1" x14ac:dyDescent="0.25">
      <c r="B240" s="51">
        <v>15.1</v>
      </c>
      <c r="C240" s="52"/>
      <c r="D240" s="53"/>
      <c r="E240" s="54"/>
      <c r="F240" s="53"/>
      <c r="G240" s="55"/>
      <c r="H240" s="52"/>
      <c r="I240" s="52"/>
      <c r="J240" s="56" t="s">
        <v>24</v>
      </c>
      <c r="K240" s="57"/>
      <c r="L240" s="58">
        <f>SUM(L241:L242)</f>
        <v>81683696.050000012</v>
      </c>
      <c r="M240" s="58">
        <f t="shared" ref="M240:U240" si="41">SUM(M241:M242)</f>
        <v>0</v>
      </c>
      <c r="N240" s="58">
        <f t="shared" si="41"/>
        <v>0</v>
      </c>
      <c r="O240" s="58">
        <f t="shared" si="41"/>
        <v>0</v>
      </c>
      <c r="P240" s="58">
        <f t="shared" si="41"/>
        <v>67622466.050000012</v>
      </c>
      <c r="Q240" s="58">
        <f t="shared" si="41"/>
        <v>0</v>
      </c>
      <c r="R240" s="58">
        <f t="shared" si="41"/>
        <v>0</v>
      </c>
      <c r="S240" s="58">
        <f t="shared" si="41"/>
        <v>0</v>
      </c>
      <c r="T240" s="58">
        <f t="shared" si="41"/>
        <v>0</v>
      </c>
      <c r="U240" s="58">
        <f t="shared" si="41"/>
        <v>0</v>
      </c>
    </row>
    <row r="241" spans="2:21" s="69" customFormat="1" ht="24" customHeight="1" x14ac:dyDescent="0.25">
      <c r="B241" s="117">
        <v>1</v>
      </c>
      <c r="C241" s="174">
        <v>10661</v>
      </c>
      <c r="D241" s="175">
        <v>5</v>
      </c>
      <c r="E241" s="165">
        <v>606</v>
      </c>
      <c r="F241" s="165">
        <v>2101001</v>
      </c>
      <c r="G241" s="118" t="s">
        <v>246</v>
      </c>
      <c r="H241" s="164"/>
      <c r="I241" s="176" t="s">
        <v>34</v>
      </c>
      <c r="J241" s="177" t="s">
        <v>247</v>
      </c>
      <c r="K241" s="118"/>
      <c r="L241" s="67">
        <f>14061230+P241</f>
        <v>15518555</v>
      </c>
      <c r="M241" s="67"/>
      <c r="N241" s="67"/>
      <c r="O241" s="67"/>
      <c r="P241" s="67">
        <v>1457325</v>
      </c>
      <c r="Q241" s="67"/>
      <c r="R241" s="67"/>
      <c r="S241" s="67"/>
      <c r="T241" s="67"/>
      <c r="U241" s="67"/>
    </row>
    <row r="242" spans="2:21" s="69" customFormat="1" ht="24" customHeight="1" x14ac:dyDescent="0.25">
      <c r="B242" s="178">
        <v>2</v>
      </c>
      <c r="C242" s="179" t="s">
        <v>248</v>
      </c>
      <c r="D242" s="180">
        <v>5</v>
      </c>
      <c r="E242" s="155">
        <v>255</v>
      </c>
      <c r="F242" s="155">
        <v>2101001</v>
      </c>
      <c r="G242" s="157" t="s">
        <v>24</v>
      </c>
      <c r="H242" s="154">
        <v>1013198</v>
      </c>
      <c r="I242" s="181" t="s">
        <v>41</v>
      </c>
      <c r="J242" s="182" t="s">
        <v>249</v>
      </c>
      <c r="K242" s="157" t="s">
        <v>115</v>
      </c>
      <c r="L242" s="90">
        <v>66165141.050000004</v>
      </c>
      <c r="M242" s="90"/>
      <c r="N242" s="90"/>
      <c r="O242" s="90"/>
      <c r="P242" s="90">
        <v>66165141.050000004</v>
      </c>
      <c r="Q242" s="90"/>
      <c r="R242" s="90"/>
      <c r="S242" s="90"/>
      <c r="T242" s="90"/>
      <c r="U242" s="90"/>
    </row>
  </sheetData>
  <conditionalFormatting sqref="H1:J4">
    <cfRule type="duplicateValues" dxfId="8" priority="9"/>
  </conditionalFormatting>
  <conditionalFormatting sqref="H170:I171">
    <cfRule type="duplicateValues" dxfId="7" priority="8"/>
  </conditionalFormatting>
  <conditionalFormatting sqref="H172">
    <cfRule type="duplicateValues" dxfId="6" priority="7"/>
  </conditionalFormatting>
  <conditionalFormatting sqref="H186:H188">
    <cfRule type="duplicateValues" dxfId="5" priority="6"/>
  </conditionalFormatting>
  <conditionalFormatting sqref="H190:H191">
    <cfRule type="duplicateValues" dxfId="4" priority="5"/>
  </conditionalFormatting>
  <conditionalFormatting sqref="H173:H174">
    <cfRule type="duplicateValues" dxfId="3" priority="10"/>
  </conditionalFormatting>
  <conditionalFormatting sqref="H182:H184">
    <cfRule type="duplicateValues" dxfId="2" priority="1"/>
  </conditionalFormatting>
  <conditionalFormatting sqref="H193">
    <cfRule type="duplicateValues" dxfId="1" priority="11"/>
  </conditionalFormatting>
  <conditionalFormatting sqref="H152:H153">
    <cfRule type="duplicateValues" dxfId="0" priority="12"/>
  </conditionalFormatting>
  <pageMargins left="0.28000000000000003" right="0.2" top="0.47" bottom="0.75" header="0.3" footer="0.3"/>
  <pageSetup scale="44" fitToHeight="0" orientation="landscape" r:id="rId1"/>
  <rowBreaks count="1" manualBreakCount="1">
    <brk id="17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showGridLines="0" topLeftCell="B2" zoomScale="82" zoomScaleNormal="82" workbookViewId="0">
      <pane ySplit="5" topLeftCell="A7" activePane="bottomLeft" state="frozen"/>
      <selection activeCell="A2" sqref="A2"/>
      <selection pane="bottomLeft" activeCell="Q48" sqref="Q47:Q48"/>
    </sheetView>
  </sheetViews>
  <sheetFormatPr defaultColWidth="8.85546875" defaultRowHeight="12.75" x14ac:dyDescent="0.2"/>
  <cols>
    <col min="1" max="1" width="1.28515625" style="183" hidden="1" customWidth="1"/>
    <col min="2" max="2" width="7.140625" style="188" customWidth="1"/>
    <col min="3" max="3" width="6.28515625" style="188" customWidth="1"/>
    <col min="4" max="4" width="5.7109375" style="188" customWidth="1"/>
    <col min="5" max="5" width="5.7109375" style="255" customWidth="1"/>
    <col min="6" max="6" width="12.140625" style="188" customWidth="1"/>
    <col min="7" max="7" width="32.42578125" style="189" customWidth="1"/>
    <col min="8" max="8" width="11.5703125" style="188" customWidth="1"/>
    <col min="9" max="9" width="62.85546875" style="190" customWidth="1"/>
    <col min="10" max="10" width="14.140625" style="191" customWidth="1"/>
    <col min="11" max="11" width="16.7109375" style="12" customWidth="1"/>
    <col min="12" max="12" width="18" style="12" customWidth="1"/>
    <col min="13" max="13" width="18.5703125" style="192" customWidth="1"/>
    <col min="14" max="14" width="19" style="183" customWidth="1"/>
    <col min="15" max="18" width="8.85546875" style="183"/>
    <col min="19" max="19" width="17.42578125" style="183" bestFit="1" customWidth="1"/>
    <col min="20" max="20" width="15.85546875" style="183" bestFit="1" customWidth="1"/>
    <col min="21" max="21" width="8.85546875" style="183"/>
    <col min="22" max="22" width="17.42578125" style="183" bestFit="1" customWidth="1"/>
    <col min="23" max="16384" width="8.85546875" style="183"/>
  </cols>
  <sheetData>
    <row r="1" spans="1:22" ht="15.75" hidden="1" customHeight="1" x14ac:dyDescent="0.2">
      <c r="B1" s="184" t="s">
        <v>250</v>
      </c>
      <c r="C1" s="185"/>
      <c r="D1" s="186"/>
      <c r="E1" s="187"/>
      <c r="H1" s="185"/>
    </row>
    <row r="2" spans="1:22" ht="17.25" customHeight="1" x14ac:dyDescent="0.2">
      <c r="B2" s="193" t="s">
        <v>251</v>
      </c>
      <c r="C2" s="2"/>
      <c r="D2" s="2"/>
      <c r="E2" s="3"/>
      <c r="H2" s="2"/>
      <c r="J2" s="194"/>
    </row>
    <row r="3" spans="1:22" ht="17.25" customHeight="1" x14ac:dyDescent="0.2">
      <c r="B3" s="193" t="s">
        <v>252</v>
      </c>
      <c r="C3" s="2"/>
      <c r="D3" s="2"/>
      <c r="E3" s="3"/>
      <c r="H3" s="2"/>
      <c r="J3" s="194"/>
    </row>
    <row r="4" spans="1:22" ht="13.5" customHeight="1" x14ac:dyDescent="0.2">
      <c r="B4" s="512"/>
      <c r="C4" s="512"/>
      <c r="D4" s="512"/>
      <c r="E4" s="512"/>
      <c r="F4" s="512"/>
      <c r="G4" s="512"/>
      <c r="H4" s="512"/>
      <c r="I4" s="512"/>
      <c r="J4" s="512"/>
      <c r="K4" s="192"/>
      <c r="L4" s="195"/>
    </row>
    <row r="5" spans="1:22" ht="15.75" customHeight="1" x14ac:dyDescent="0.2">
      <c r="B5" s="196"/>
      <c r="C5" s="197"/>
      <c r="D5" s="197"/>
      <c r="E5" s="197"/>
      <c r="F5" s="197"/>
      <c r="G5" s="197"/>
      <c r="H5" s="197"/>
      <c r="I5" s="197"/>
      <c r="J5" s="197"/>
      <c r="M5" s="198" t="s">
        <v>2</v>
      </c>
    </row>
    <row r="6" spans="1:22" ht="34.5" customHeight="1" x14ac:dyDescent="0.2">
      <c r="B6" s="199" t="s">
        <v>3</v>
      </c>
      <c r="C6" s="200" t="s">
        <v>4</v>
      </c>
      <c r="D6" s="200" t="s">
        <v>5</v>
      </c>
      <c r="E6" s="200" t="s">
        <v>6</v>
      </c>
      <c r="F6" s="201" t="s">
        <v>253</v>
      </c>
      <c r="G6" s="201" t="s">
        <v>8</v>
      </c>
      <c r="H6" s="201" t="s">
        <v>9</v>
      </c>
      <c r="I6" s="202" t="s">
        <v>11</v>
      </c>
      <c r="J6" s="201" t="s">
        <v>12</v>
      </c>
      <c r="K6" s="203" t="s">
        <v>254</v>
      </c>
      <c r="L6" s="203" t="s">
        <v>17</v>
      </c>
      <c r="M6" s="204" t="s">
        <v>18</v>
      </c>
    </row>
    <row r="7" spans="1:22" ht="24" customHeight="1" x14ac:dyDescent="0.2">
      <c r="B7" s="205"/>
      <c r="C7" s="206"/>
      <c r="D7" s="206"/>
      <c r="E7" s="206"/>
      <c r="F7" s="206"/>
      <c r="G7" s="207"/>
      <c r="H7" s="206"/>
      <c r="I7" s="208"/>
      <c r="J7" s="207"/>
      <c r="K7" s="209">
        <f>K8+K12</f>
        <v>0</v>
      </c>
      <c r="L7" s="209">
        <f>L8+L12</f>
        <v>94199789</v>
      </c>
      <c r="M7" s="209">
        <f>M8+M12</f>
        <v>0</v>
      </c>
      <c r="N7" s="210"/>
    </row>
    <row r="8" spans="1:22" ht="27" customHeight="1" x14ac:dyDescent="0.2">
      <c r="A8" s="211"/>
      <c r="B8" s="212">
        <v>1</v>
      </c>
      <c r="C8" s="213"/>
      <c r="D8" s="214"/>
      <c r="E8" s="215"/>
      <c r="F8" s="214"/>
      <c r="G8" s="216"/>
      <c r="H8" s="213"/>
      <c r="I8" s="217" t="s">
        <v>59</v>
      </c>
      <c r="J8" s="218"/>
      <c r="K8" s="219"/>
      <c r="L8" s="219">
        <f>L9</f>
        <v>11679682</v>
      </c>
      <c r="M8" s="220">
        <f>M9</f>
        <v>0</v>
      </c>
      <c r="N8" s="221"/>
      <c r="S8" s="12"/>
      <c r="T8" s="12"/>
      <c r="V8" s="12"/>
    </row>
    <row r="9" spans="1:22" ht="19.5" customHeight="1" x14ac:dyDescent="0.2">
      <c r="B9" s="222">
        <v>1.1000000000000001</v>
      </c>
      <c r="C9" s="223"/>
      <c r="D9" s="224"/>
      <c r="E9" s="225"/>
      <c r="F9" s="224"/>
      <c r="G9" s="226"/>
      <c r="H9" s="223"/>
      <c r="I9" s="227" t="s">
        <v>255</v>
      </c>
      <c r="J9" s="228"/>
      <c r="K9" s="229">
        <f>SUM(K10:K11)</f>
        <v>0</v>
      </c>
      <c r="L9" s="229">
        <f>SUM(L10:L11)</f>
        <v>11679682</v>
      </c>
      <c r="M9" s="230">
        <f>SUM(M10:M11)</f>
        <v>0</v>
      </c>
      <c r="S9" s="12"/>
      <c r="T9" s="12"/>
      <c r="V9" s="12"/>
    </row>
    <row r="10" spans="1:22" s="231" customFormat="1" ht="25.5" customHeight="1" x14ac:dyDescent="0.2">
      <c r="B10" s="232">
        <v>1</v>
      </c>
      <c r="C10" s="233" t="s">
        <v>256</v>
      </c>
      <c r="D10" s="234">
        <v>1</v>
      </c>
      <c r="E10" s="234">
        <v>600</v>
      </c>
      <c r="F10" s="234">
        <v>2101001</v>
      </c>
      <c r="G10" s="235" t="s">
        <v>257</v>
      </c>
      <c r="H10" s="236"/>
      <c r="I10" s="237" t="s">
        <v>258</v>
      </c>
      <c r="J10" s="235" t="s">
        <v>84</v>
      </c>
      <c r="K10" s="152"/>
      <c r="L10" s="238">
        <v>10000000</v>
      </c>
      <c r="M10" s="239"/>
      <c r="N10" s="240"/>
      <c r="S10" s="12"/>
      <c r="T10" s="12"/>
      <c r="V10" s="12"/>
    </row>
    <row r="11" spans="1:22" s="231" customFormat="1" ht="25.5" customHeight="1" x14ac:dyDescent="0.2">
      <c r="B11" s="232">
        <v>2</v>
      </c>
      <c r="C11" s="233" t="s">
        <v>256</v>
      </c>
      <c r="D11" s="234">
        <v>1</v>
      </c>
      <c r="E11" s="234">
        <v>601</v>
      </c>
      <c r="F11" s="234">
        <v>2101001</v>
      </c>
      <c r="G11" s="241" t="s">
        <v>257</v>
      </c>
      <c r="H11" s="236"/>
      <c r="I11" s="237" t="s">
        <v>258</v>
      </c>
      <c r="J11" s="235" t="s">
        <v>85</v>
      </c>
      <c r="K11" s="152"/>
      <c r="L11" s="238">
        <v>1679682</v>
      </c>
      <c r="M11" s="239"/>
      <c r="N11" s="240"/>
      <c r="S11" s="12"/>
      <c r="T11" s="12"/>
      <c r="V11" s="12"/>
    </row>
    <row r="12" spans="1:22" ht="26.25" customHeight="1" x14ac:dyDescent="0.2">
      <c r="A12" s="211"/>
      <c r="B12" s="242">
        <v>2</v>
      </c>
      <c r="C12" s="243"/>
      <c r="D12" s="244"/>
      <c r="E12" s="245"/>
      <c r="F12" s="244"/>
      <c r="G12" s="246"/>
      <c r="H12" s="243"/>
      <c r="I12" s="49" t="s">
        <v>259</v>
      </c>
      <c r="J12" s="247"/>
      <c r="K12" s="162">
        <f>K13+K16</f>
        <v>0</v>
      </c>
      <c r="L12" s="162">
        <f>L13+L16</f>
        <v>82520107</v>
      </c>
      <c r="M12" s="162">
        <f>M13+M16</f>
        <v>0</v>
      </c>
      <c r="N12" s="221"/>
    </row>
    <row r="13" spans="1:22" ht="21" customHeight="1" x14ac:dyDescent="0.2">
      <c r="B13" s="248">
        <v>2.1</v>
      </c>
      <c r="C13" s="249"/>
      <c r="D13" s="250"/>
      <c r="E13" s="251"/>
      <c r="F13" s="250"/>
      <c r="G13" s="252"/>
      <c r="H13" s="249"/>
      <c r="I13" s="56" t="s">
        <v>260</v>
      </c>
      <c r="J13" s="253"/>
      <c r="K13" s="163">
        <f>SUM(K14:K15)</f>
        <v>0</v>
      </c>
      <c r="L13" s="163">
        <f>SUM(L14:L15)</f>
        <v>82170107</v>
      </c>
      <c r="M13" s="254">
        <f>SUM(M14:M15)</f>
        <v>0</v>
      </c>
      <c r="N13" s="210"/>
    </row>
    <row r="14" spans="1:22" s="231" customFormat="1" ht="29.25" customHeight="1" x14ac:dyDescent="0.25">
      <c r="B14" s="232">
        <v>1</v>
      </c>
      <c r="C14" s="233" t="s">
        <v>212</v>
      </c>
      <c r="D14" s="234">
        <v>1</v>
      </c>
      <c r="E14" s="234">
        <v>600</v>
      </c>
      <c r="F14" s="234">
        <v>2101054</v>
      </c>
      <c r="G14" s="235" t="s">
        <v>261</v>
      </c>
      <c r="H14" s="236"/>
      <c r="I14" s="237" t="s">
        <v>262</v>
      </c>
      <c r="J14" s="235" t="s">
        <v>84</v>
      </c>
      <c r="K14" s="152"/>
      <c r="L14" s="238">
        <v>70400000</v>
      </c>
      <c r="M14" s="239"/>
      <c r="N14" s="240"/>
    </row>
    <row r="15" spans="1:22" s="231" customFormat="1" ht="29.25" customHeight="1" x14ac:dyDescent="0.25">
      <c r="B15" s="232">
        <v>2</v>
      </c>
      <c r="C15" s="233" t="s">
        <v>212</v>
      </c>
      <c r="D15" s="234">
        <v>1</v>
      </c>
      <c r="E15" s="234">
        <v>601</v>
      </c>
      <c r="F15" s="234">
        <v>2101054</v>
      </c>
      <c r="G15" s="235" t="s">
        <v>261</v>
      </c>
      <c r="H15" s="236"/>
      <c r="I15" s="237" t="s">
        <v>262</v>
      </c>
      <c r="J15" s="235" t="s">
        <v>85</v>
      </c>
      <c r="K15" s="152"/>
      <c r="L15" s="238">
        <v>11770107</v>
      </c>
      <c r="M15" s="239"/>
      <c r="N15" s="240"/>
    </row>
    <row r="16" spans="1:22" ht="21" customHeight="1" x14ac:dyDescent="0.2">
      <c r="B16" s="248">
        <v>2.2000000000000002</v>
      </c>
      <c r="C16" s="249"/>
      <c r="D16" s="250"/>
      <c r="E16" s="251"/>
      <c r="F16" s="250"/>
      <c r="G16" s="252"/>
      <c r="H16" s="249"/>
      <c r="I16" s="56" t="s">
        <v>263</v>
      </c>
      <c r="J16" s="253"/>
      <c r="K16" s="163">
        <f>SUM(K17:K18)</f>
        <v>0</v>
      </c>
      <c r="L16" s="163">
        <f>SUM(L17:L18)</f>
        <v>350000</v>
      </c>
      <c r="M16" s="163">
        <f>SUM(M17:M18)</f>
        <v>0</v>
      </c>
      <c r="N16" s="210"/>
    </row>
    <row r="17" spans="2:14" s="231" customFormat="1" ht="29.25" customHeight="1" x14ac:dyDescent="0.25">
      <c r="B17" s="232">
        <v>1</v>
      </c>
      <c r="C17" s="233" t="s">
        <v>212</v>
      </c>
      <c r="D17" s="234">
        <v>1</v>
      </c>
      <c r="E17" s="234">
        <v>600</v>
      </c>
      <c r="F17" s="234">
        <v>2101814</v>
      </c>
      <c r="G17" s="235" t="s">
        <v>264</v>
      </c>
      <c r="H17" s="236"/>
      <c r="I17" s="237" t="s">
        <v>258</v>
      </c>
      <c r="J17" s="235" t="s">
        <v>84</v>
      </c>
      <c r="K17" s="152">
        <v>0</v>
      </c>
      <c r="L17" s="238">
        <v>300000</v>
      </c>
      <c r="M17" s="239">
        <v>0</v>
      </c>
      <c r="N17" s="240"/>
    </row>
    <row r="18" spans="2:14" s="231" customFormat="1" ht="29.25" customHeight="1" x14ac:dyDescent="0.25">
      <c r="B18" s="232">
        <v>2</v>
      </c>
      <c r="C18" s="233" t="s">
        <v>212</v>
      </c>
      <c r="D18" s="234">
        <v>1</v>
      </c>
      <c r="E18" s="234">
        <v>601</v>
      </c>
      <c r="F18" s="234">
        <v>2101814</v>
      </c>
      <c r="G18" s="235" t="s">
        <v>264</v>
      </c>
      <c r="H18" s="236"/>
      <c r="I18" s="237" t="s">
        <v>258</v>
      </c>
      <c r="J18" s="235" t="s">
        <v>85</v>
      </c>
      <c r="K18" s="152">
        <v>0</v>
      </c>
      <c r="L18" s="238">
        <v>50000</v>
      </c>
      <c r="M18" s="239">
        <v>0</v>
      </c>
      <c r="N18" s="240"/>
    </row>
  </sheetData>
  <mergeCells count="1">
    <mergeCell ref="B4:J4"/>
  </mergeCells>
  <pageMargins left="0.24" right="0.17" top="0.46" bottom="0.48" header="0.3" footer="0.3"/>
  <pageSetup scale="50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"/>
  <sheetViews>
    <sheetView showGridLines="0" topLeftCell="A2" zoomScaleNormal="100" workbookViewId="0">
      <selection activeCell="O24" sqref="O24"/>
    </sheetView>
  </sheetViews>
  <sheetFormatPr defaultColWidth="8.85546875" defaultRowHeight="12.75" x14ac:dyDescent="0.2"/>
  <cols>
    <col min="1" max="1" width="1.28515625" style="263" customWidth="1"/>
    <col min="2" max="2" width="4.85546875" style="301" customWidth="1"/>
    <col min="3" max="3" width="6.85546875" style="257" customWidth="1"/>
    <col min="4" max="4" width="5.42578125" style="257" customWidth="1"/>
    <col min="5" max="5" width="5.7109375" style="301" customWidth="1"/>
    <col min="6" max="6" width="13.28515625" style="257" customWidth="1"/>
    <col min="7" max="7" width="15.85546875" style="258" customWidth="1"/>
    <col min="8" max="8" width="9.5703125" style="257" customWidth="1"/>
    <col min="9" max="9" width="49.140625" style="259" customWidth="1"/>
    <col min="10" max="10" width="18.7109375" style="260" customWidth="1"/>
    <col min="11" max="11" width="20" style="263" customWidth="1"/>
    <col min="12" max="12" width="16.7109375" style="262" customWidth="1"/>
    <col min="13" max="13" width="19" style="263" customWidth="1"/>
    <col min="14" max="14" width="14.7109375" style="263" bestFit="1" customWidth="1"/>
    <col min="15" max="15" width="15.140625" style="263" bestFit="1" customWidth="1"/>
    <col min="16" max="16" width="20.28515625" style="263" customWidth="1"/>
    <col min="17" max="17" width="21.85546875" style="263" customWidth="1"/>
    <col min="18" max="18" width="15.85546875" style="263" bestFit="1" customWidth="1"/>
    <col min="19" max="19" width="15.42578125" style="263" bestFit="1" customWidth="1"/>
    <col min="20" max="16384" width="8.85546875" style="263"/>
  </cols>
  <sheetData>
    <row r="1" spans="2:13" ht="15.75" hidden="1" customHeight="1" x14ac:dyDescent="0.2">
      <c r="B1" s="256" t="s">
        <v>250</v>
      </c>
      <c r="C1" s="185"/>
      <c r="D1" s="186"/>
      <c r="E1" s="187"/>
      <c r="H1" s="185"/>
      <c r="K1" s="261"/>
    </row>
    <row r="2" spans="2:13" ht="17.25" customHeight="1" x14ac:dyDescent="0.2">
      <c r="B2" s="1" t="s">
        <v>265</v>
      </c>
      <c r="C2" s="1"/>
      <c r="D2" s="2"/>
      <c r="E2" s="3"/>
      <c r="H2" s="2"/>
      <c r="J2" s="264"/>
      <c r="K2" s="261"/>
    </row>
    <row r="3" spans="2:13" s="269" customFormat="1" ht="17.25" customHeight="1" x14ac:dyDescent="0.25">
      <c r="B3" s="265" t="s">
        <v>266</v>
      </c>
      <c r="C3" s="184"/>
      <c r="D3" s="2"/>
      <c r="E3" s="2"/>
      <c r="F3" s="257"/>
      <c r="G3" s="260"/>
      <c r="H3" s="2"/>
      <c r="I3" s="266"/>
      <c r="J3" s="264"/>
      <c r="K3" s="267"/>
      <c r="L3" s="268"/>
    </row>
    <row r="4" spans="2:13" ht="24" customHeight="1" thickBot="1" x14ac:dyDescent="0.25">
      <c r="B4" s="28"/>
      <c r="C4" s="2"/>
      <c r="D4" s="2"/>
      <c r="E4" s="3"/>
      <c r="H4" s="2"/>
      <c r="I4" s="270"/>
      <c r="J4" s="264"/>
      <c r="L4" s="271" t="s">
        <v>2</v>
      </c>
    </row>
    <row r="5" spans="2:13" ht="34.5" customHeight="1" thickTop="1" x14ac:dyDescent="0.2">
      <c r="B5" s="272"/>
      <c r="C5" s="273" t="s">
        <v>267</v>
      </c>
      <c r="D5" s="274" t="s">
        <v>5</v>
      </c>
      <c r="E5" s="274" t="s">
        <v>6</v>
      </c>
      <c r="F5" s="273" t="s">
        <v>253</v>
      </c>
      <c r="G5" s="273" t="s">
        <v>8</v>
      </c>
      <c r="H5" s="273" t="s">
        <v>9</v>
      </c>
      <c r="I5" s="274" t="s">
        <v>11</v>
      </c>
      <c r="J5" s="273" t="s">
        <v>12</v>
      </c>
      <c r="K5" s="274" t="s">
        <v>254</v>
      </c>
      <c r="L5" s="275" t="s">
        <v>268</v>
      </c>
    </row>
    <row r="6" spans="2:13" s="285" customFormat="1" ht="18.75" customHeight="1" x14ac:dyDescent="0.2">
      <c r="B6" s="276">
        <v>2</v>
      </c>
      <c r="C6" s="277"/>
      <c r="D6" s="278"/>
      <c r="E6" s="279"/>
      <c r="F6" s="278"/>
      <c r="G6" s="280"/>
      <c r="H6" s="277"/>
      <c r="I6" s="217" t="s">
        <v>144</v>
      </c>
      <c r="J6" s="281"/>
      <c r="K6" s="282"/>
      <c r="L6" s="283"/>
      <c r="M6" s="284"/>
    </row>
    <row r="7" spans="2:13" s="269" customFormat="1" ht="21.75" customHeight="1" x14ac:dyDescent="0.25">
      <c r="B7" s="286">
        <v>2.1</v>
      </c>
      <c r="C7" s="287"/>
      <c r="D7" s="288"/>
      <c r="E7" s="288"/>
      <c r="F7" s="288"/>
      <c r="G7" s="289"/>
      <c r="H7" s="287"/>
      <c r="I7" s="227" t="s">
        <v>269</v>
      </c>
      <c r="J7" s="289"/>
      <c r="K7" s="290">
        <f>K8</f>
        <v>275000000</v>
      </c>
      <c r="L7" s="291">
        <f>L8</f>
        <v>275000000</v>
      </c>
      <c r="M7" s="292"/>
    </row>
    <row r="8" spans="2:13" s="269" customFormat="1" ht="18.75" customHeight="1" thickBot="1" x14ac:dyDescent="0.3">
      <c r="B8" s="293">
        <v>1</v>
      </c>
      <c r="C8" s="294">
        <v>6210</v>
      </c>
      <c r="D8" s="294">
        <v>2</v>
      </c>
      <c r="E8" s="294">
        <v>231</v>
      </c>
      <c r="F8" s="294">
        <v>2101001</v>
      </c>
      <c r="G8" s="295" t="s">
        <v>24</v>
      </c>
      <c r="H8" s="296" t="s">
        <v>270</v>
      </c>
      <c r="I8" s="297" t="s">
        <v>147</v>
      </c>
      <c r="J8" s="298" t="s">
        <v>271</v>
      </c>
      <c r="K8" s="299">
        <f>2500000*110</f>
        <v>275000000</v>
      </c>
      <c r="L8" s="300">
        <f>K8</f>
        <v>275000000</v>
      </c>
    </row>
    <row r="9" spans="2:13" ht="13.5" thickTop="1" x14ac:dyDescent="0.2"/>
  </sheetData>
  <pageMargins left="0.7" right="0.7" top="0.75" bottom="0.75" header="0.3" footer="0.3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3"/>
  <sheetViews>
    <sheetView showGridLines="0" view="pageBreakPreview" topLeftCell="A2" zoomScale="60" zoomScaleNormal="75" workbookViewId="0">
      <pane ySplit="3" topLeftCell="A5" activePane="bottomLeft" state="frozen"/>
      <selection activeCell="A2" sqref="A2"/>
      <selection pane="bottomLeft" activeCell="I44" sqref="I44"/>
    </sheetView>
  </sheetViews>
  <sheetFormatPr defaultColWidth="8.85546875" defaultRowHeight="14.25" x14ac:dyDescent="0.2"/>
  <cols>
    <col min="1" max="1" width="1.28515625" style="326" customWidth="1"/>
    <col min="2" max="2" width="6.140625" style="321" customWidth="1"/>
    <col min="3" max="3" width="11" style="322" customWidth="1"/>
    <col min="4" max="4" width="12.85546875" style="322" customWidth="1"/>
    <col min="5" max="5" width="5.42578125" style="322" customWidth="1"/>
    <col min="6" max="6" width="9.5703125" style="321" customWidth="1"/>
    <col min="7" max="7" width="10.7109375" style="322" customWidth="1"/>
    <col min="8" max="8" width="17" style="323" customWidth="1"/>
    <col min="9" max="9" width="82.28515625" style="324" customWidth="1"/>
    <col min="10" max="10" width="27.5703125" style="325" customWidth="1"/>
    <col min="11" max="11" width="16.7109375" style="326" customWidth="1"/>
    <col min="12" max="12" width="19.85546875" style="328" customWidth="1"/>
    <col min="13" max="13" width="19.140625" style="328" customWidth="1"/>
    <col min="14" max="15" width="16.7109375" style="328" customWidth="1"/>
    <col min="16" max="16" width="16.7109375" style="326" customWidth="1"/>
    <col min="17" max="17" width="16.7109375" style="326" hidden="1" customWidth="1"/>
    <col min="18" max="18" width="32.85546875" style="326" customWidth="1"/>
    <col min="19" max="19" width="21.85546875" style="326" customWidth="1"/>
    <col min="20" max="20" width="15.85546875" style="326" bestFit="1" customWidth="1"/>
    <col min="21" max="21" width="15.42578125" style="326" bestFit="1" customWidth="1"/>
    <col min="22" max="16384" width="8.85546875" style="326"/>
  </cols>
  <sheetData>
    <row r="1" spans="2:23" s="312" customFormat="1" ht="15.75" hidden="1" customHeight="1" x14ac:dyDescent="0.25">
      <c r="B1" s="302" t="s">
        <v>250</v>
      </c>
      <c r="C1" s="303"/>
      <c r="D1" s="303"/>
      <c r="E1" s="304"/>
      <c r="F1" s="305"/>
      <c r="G1" s="306"/>
      <c r="H1" s="307"/>
      <c r="I1" s="308"/>
      <c r="J1" s="309"/>
      <c r="K1" s="310"/>
      <c r="L1" s="311"/>
      <c r="M1" s="311"/>
      <c r="N1" s="311"/>
      <c r="O1" s="311"/>
    </row>
    <row r="2" spans="2:23" s="312" customFormat="1" ht="17.25" customHeight="1" x14ac:dyDescent="0.25">
      <c r="B2" s="184" t="s">
        <v>272</v>
      </c>
      <c r="C2" s="313"/>
      <c r="D2" s="313"/>
      <c r="E2" s="314"/>
      <c r="F2" s="315"/>
      <c r="G2" s="306"/>
      <c r="H2" s="307"/>
      <c r="I2" s="308"/>
      <c r="J2" s="316"/>
      <c r="K2" s="310"/>
      <c r="L2" s="311"/>
      <c r="M2" s="311"/>
      <c r="N2" s="311"/>
      <c r="O2" s="311"/>
    </row>
    <row r="3" spans="2:23" s="312" customFormat="1" ht="17.25" customHeight="1" x14ac:dyDescent="0.25">
      <c r="B3" s="317" t="s">
        <v>273</v>
      </c>
      <c r="C3" s="313"/>
      <c r="D3" s="313"/>
      <c r="E3" s="314"/>
      <c r="F3" s="315"/>
      <c r="G3" s="306"/>
      <c r="H3" s="307"/>
      <c r="I3" s="308"/>
      <c r="J3" s="316"/>
      <c r="K3" s="310"/>
      <c r="L3" s="311"/>
      <c r="M3" s="311"/>
      <c r="N3" s="311"/>
      <c r="O3" s="311"/>
    </row>
    <row r="4" spans="2:23" s="312" customFormat="1" ht="12.75" customHeight="1" x14ac:dyDescent="0.25">
      <c r="B4" s="318"/>
      <c r="C4" s="314"/>
      <c r="D4" s="314"/>
      <c r="E4" s="314"/>
      <c r="F4" s="315"/>
      <c r="G4" s="306"/>
      <c r="H4" s="307"/>
      <c r="I4" s="319"/>
      <c r="J4" s="316"/>
      <c r="L4" s="311"/>
      <c r="M4" s="311"/>
      <c r="N4" s="311"/>
      <c r="O4" s="311"/>
      <c r="P4" s="320"/>
      <c r="Q4" s="320"/>
    </row>
    <row r="5" spans="2:23" x14ac:dyDescent="0.2">
      <c r="L5" s="327"/>
      <c r="M5" s="327"/>
      <c r="N5" s="327"/>
      <c r="O5" s="327"/>
      <c r="P5" s="327"/>
      <c r="Q5" s="327"/>
    </row>
    <row r="6" spans="2:23" ht="15" thickBot="1" x14ac:dyDescent="0.25">
      <c r="M6" s="329" t="s">
        <v>2</v>
      </c>
    </row>
    <row r="7" spans="2:23" ht="45.75" thickTop="1" x14ac:dyDescent="0.2">
      <c r="B7" s="330"/>
      <c r="C7" s="331" t="s">
        <v>274</v>
      </c>
      <c r="D7" s="332" t="s">
        <v>275</v>
      </c>
      <c r="E7" s="333" t="s">
        <v>5</v>
      </c>
      <c r="F7" s="333" t="s">
        <v>276</v>
      </c>
      <c r="G7" s="334" t="s">
        <v>253</v>
      </c>
      <c r="H7" s="334" t="s">
        <v>8</v>
      </c>
      <c r="I7" s="335" t="s">
        <v>11</v>
      </c>
      <c r="J7" s="336" t="s">
        <v>12</v>
      </c>
      <c r="K7" s="335" t="s">
        <v>254</v>
      </c>
      <c r="L7" s="337" t="s">
        <v>268</v>
      </c>
      <c r="M7" s="338" t="s">
        <v>277</v>
      </c>
    </row>
    <row r="8" spans="2:23" s="346" customFormat="1" ht="30.75" customHeight="1" x14ac:dyDescent="0.2">
      <c r="B8" s="339"/>
      <c r="C8" s="340"/>
      <c r="D8" s="340"/>
      <c r="E8" s="341"/>
      <c r="F8" s="341"/>
      <c r="G8" s="341"/>
      <c r="H8" s="342"/>
      <c r="I8" s="343" t="s">
        <v>278</v>
      </c>
      <c r="J8" s="342"/>
      <c r="K8" s="344">
        <f>SUM(K9)</f>
        <v>4800000</v>
      </c>
      <c r="L8" s="344">
        <f>SUM(L9)</f>
        <v>2400000</v>
      </c>
      <c r="M8" s="345">
        <f>SUM(M9)</f>
        <v>2400000</v>
      </c>
      <c r="N8" s="328"/>
      <c r="O8" s="328"/>
      <c r="P8" s="326"/>
      <c r="Q8" s="326"/>
      <c r="U8" s="347"/>
      <c r="W8" s="348"/>
    </row>
    <row r="9" spans="2:23" s="358" customFormat="1" ht="30.75" customHeight="1" x14ac:dyDescent="0.2">
      <c r="B9" s="349">
        <v>1</v>
      </c>
      <c r="C9" s="350" t="s">
        <v>279</v>
      </c>
      <c r="D9" s="351" t="s">
        <v>280</v>
      </c>
      <c r="E9" s="352">
        <v>5</v>
      </c>
      <c r="F9" s="352">
        <v>6025200</v>
      </c>
      <c r="G9" s="352">
        <v>2101001</v>
      </c>
      <c r="H9" s="351" t="s">
        <v>24</v>
      </c>
      <c r="I9" s="353" t="s">
        <v>281</v>
      </c>
      <c r="J9" s="354" t="s">
        <v>282</v>
      </c>
      <c r="K9" s="355">
        <v>4800000</v>
      </c>
      <c r="L9" s="355">
        <v>2400000</v>
      </c>
      <c r="M9" s="356">
        <v>2400000</v>
      </c>
      <c r="N9" s="328"/>
      <c r="O9" s="328"/>
      <c r="P9" s="326"/>
      <c r="Q9" s="326"/>
      <c r="R9" s="357"/>
    </row>
    <row r="10" spans="2:23" s="346" customFormat="1" ht="30.75" customHeight="1" x14ac:dyDescent="0.2">
      <c r="B10" s="339"/>
      <c r="C10" s="340"/>
      <c r="D10" s="340"/>
      <c r="E10" s="341"/>
      <c r="F10" s="341"/>
      <c r="G10" s="341"/>
      <c r="H10" s="342"/>
      <c r="I10" s="343" t="s">
        <v>283</v>
      </c>
      <c r="J10" s="342"/>
      <c r="K10" s="344">
        <f>SUM(K11:K12)</f>
        <v>4800000</v>
      </c>
      <c r="L10" s="344">
        <f>SUM(L11:L12)</f>
        <v>1050000</v>
      </c>
      <c r="M10" s="345">
        <f>SUM(M11:M12)</f>
        <v>3750000</v>
      </c>
      <c r="N10" s="328"/>
      <c r="O10" s="328"/>
      <c r="P10" s="326"/>
      <c r="Q10" s="326"/>
      <c r="U10" s="347"/>
      <c r="W10" s="348"/>
    </row>
    <row r="11" spans="2:23" s="358" customFormat="1" ht="30.75" customHeight="1" x14ac:dyDescent="0.2">
      <c r="B11" s="349">
        <v>1</v>
      </c>
      <c r="C11" s="350" t="s">
        <v>279</v>
      </c>
      <c r="D11" s="351" t="s">
        <v>280</v>
      </c>
      <c r="E11" s="352">
        <v>5</v>
      </c>
      <c r="F11" s="352">
        <v>6025200</v>
      </c>
      <c r="G11" s="352">
        <v>2101001</v>
      </c>
      <c r="H11" s="351" t="s">
        <v>24</v>
      </c>
      <c r="I11" s="353" t="s">
        <v>284</v>
      </c>
      <c r="J11" s="354" t="s">
        <v>282</v>
      </c>
      <c r="K11" s="355">
        <v>3800000</v>
      </c>
      <c r="L11" s="355">
        <v>800000</v>
      </c>
      <c r="M11" s="356">
        <v>3000000</v>
      </c>
      <c r="N11" s="328"/>
      <c r="O11" s="328"/>
      <c r="P11" s="326"/>
      <c r="Q11" s="326"/>
      <c r="R11" s="357"/>
    </row>
    <row r="12" spans="2:23" s="358" customFormat="1" ht="30.75" customHeight="1" thickBot="1" x14ac:dyDescent="0.25">
      <c r="B12" s="359">
        <v>2</v>
      </c>
      <c r="C12" s="360" t="s">
        <v>279</v>
      </c>
      <c r="D12" s="361" t="s">
        <v>280</v>
      </c>
      <c r="E12" s="362">
        <v>5</v>
      </c>
      <c r="F12" s="363">
        <v>6025200</v>
      </c>
      <c r="G12" s="363">
        <v>2101001</v>
      </c>
      <c r="H12" s="364" t="s">
        <v>24</v>
      </c>
      <c r="I12" s="365" t="s">
        <v>285</v>
      </c>
      <c r="J12" s="366" t="s">
        <v>282</v>
      </c>
      <c r="K12" s="367">
        <v>1000000</v>
      </c>
      <c r="L12" s="368">
        <v>250000</v>
      </c>
      <c r="M12" s="369">
        <v>750000</v>
      </c>
      <c r="N12" s="328"/>
      <c r="O12" s="328"/>
      <c r="P12" s="326"/>
      <c r="Q12" s="326"/>
      <c r="R12" s="357"/>
      <c r="S12" s="370"/>
      <c r="T12" s="370"/>
    </row>
    <row r="13" spans="2:23" ht="15" thickTop="1" x14ac:dyDescent="0.2"/>
  </sheetData>
  <autoFilter ref="B1:N4"/>
  <pageMargins left="0.7" right="0.7" top="0.75" bottom="0.75" header="0.3" footer="0.3"/>
  <pageSetup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R84"/>
  <sheetViews>
    <sheetView showGridLines="0" zoomScaleNormal="100" workbookViewId="0">
      <pane ySplit="4" topLeftCell="A5" activePane="bottomLeft" state="frozen"/>
      <selection activeCell="I154" sqref="I154"/>
      <selection pane="bottomLeft" activeCell="H42" sqref="H42"/>
    </sheetView>
  </sheetViews>
  <sheetFormatPr defaultRowHeight="12.75" x14ac:dyDescent="0.2"/>
  <cols>
    <col min="1" max="1" width="4" style="186" bestFit="1" customWidth="1"/>
    <col min="2" max="2" width="6" style="187" customWidth="1"/>
    <col min="3" max="3" width="6.85546875" style="187" customWidth="1"/>
    <col min="4" max="4" width="5.7109375" style="187" customWidth="1"/>
    <col min="5" max="5" width="11.28515625" style="187" customWidth="1"/>
    <col min="6" max="6" width="17.28515625" style="377" customWidth="1"/>
    <col min="7" max="7" width="13.85546875" style="187" customWidth="1"/>
    <col min="8" max="8" width="55.42578125" style="436" customWidth="1"/>
    <col min="9" max="9" width="24.28515625" style="437" customWidth="1"/>
    <col min="10" max="16" width="15.42578125" style="12" customWidth="1"/>
    <col min="17" max="18" width="14.28515625" style="377" bestFit="1" customWidth="1"/>
    <col min="19" max="256" width="9.140625" style="377"/>
    <col min="257" max="257" width="4" style="377" bestFit="1" customWidth="1"/>
    <col min="258" max="258" width="6" style="377" customWidth="1"/>
    <col min="259" max="259" width="6.85546875" style="377" customWidth="1"/>
    <col min="260" max="260" width="5.7109375" style="377" customWidth="1"/>
    <col min="261" max="261" width="11.28515625" style="377" customWidth="1"/>
    <col min="262" max="262" width="17.28515625" style="377" customWidth="1"/>
    <col min="263" max="263" width="13.85546875" style="377" customWidth="1"/>
    <col min="264" max="264" width="55.42578125" style="377" customWidth="1"/>
    <col min="265" max="265" width="23.140625" style="377" customWidth="1"/>
    <col min="266" max="266" width="19" style="377" customWidth="1"/>
    <col min="267" max="267" width="18.28515625" style="377" customWidth="1"/>
    <col min="268" max="268" width="16.28515625" style="377" customWidth="1"/>
    <col min="269" max="269" width="15.42578125" style="377" customWidth="1"/>
    <col min="270" max="270" width="14.28515625" style="377" bestFit="1" customWidth="1"/>
    <col min="271" max="271" width="12.85546875" style="377" bestFit="1" customWidth="1"/>
    <col min="272" max="274" width="14.28515625" style="377" bestFit="1" customWidth="1"/>
    <col min="275" max="512" width="9.140625" style="377"/>
    <col min="513" max="513" width="4" style="377" bestFit="1" customWidth="1"/>
    <col min="514" max="514" width="6" style="377" customWidth="1"/>
    <col min="515" max="515" width="6.85546875" style="377" customWidth="1"/>
    <col min="516" max="516" width="5.7109375" style="377" customWidth="1"/>
    <col min="517" max="517" width="11.28515625" style="377" customWidth="1"/>
    <col min="518" max="518" width="17.28515625" style="377" customWidth="1"/>
    <col min="519" max="519" width="13.85546875" style="377" customWidth="1"/>
    <col min="520" max="520" width="55.42578125" style="377" customWidth="1"/>
    <col min="521" max="521" width="23.140625" style="377" customWidth="1"/>
    <col min="522" max="522" width="19" style="377" customWidth="1"/>
    <col min="523" max="523" width="18.28515625" style="377" customWidth="1"/>
    <col min="524" max="524" width="16.28515625" style="377" customWidth="1"/>
    <col min="525" max="525" width="15.42578125" style="377" customWidth="1"/>
    <col min="526" max="526" width="14.28515625" style="377" bestFit="1" customWidth="1"/>
    <col min="527" max="527" width="12.85546875" style="377" bestFit="1" customWidth="1"/>
    <col min="528" max="530" width="14.28515625" style="377" bestFit="1" customWidth="1"/>
    <col min="531" max="768" width="9.140625" style="377"/>
    <col min="769" max="769" width="4" style="377" bestFit="1" customWidth="1"/>
    <col min="770" max="770" width="6" style="377" customWidth="1"/>
    <col min="771" max="771" width="6.85546875" style="377" customWidth="1"/>
    <col min="772" max="772" width="5.7109375" style="377" customWidth="1"/>
    <col min="773" max="773" width="11.28515625" style="377" customWidth="1"/>
    <col min="774" max="774" width="17.28515625" style="377" customWidth="1"/>
    <col min="775" max="775" width="13.85546875" style="377" customWidth="1"/>
    <col min="776" max="776" width="55.42578125" style="377" customWidth="1"/>
    <col min="777" max="777" width="23.140625" style="377" customWidth="1"/>
    <col min="778" max="778" width="19" style="377" customWidth="1"/>
    <col min="779" max="779" width="18.28515625" style="377" customWidth="1"/>
    <col min="780" max="780" width="16.28515625" style="377" customWidth="1"/>
    <col min="781" max="781" width="15.42578125" style="377" customWidth="1"/>
    <col min="782" max="782" width="14.28515625" style="377" bestFit="1" customWidth="1"/>
    <col min="783" max="783" width="12.85546875" style="377" bestFit="1" customWidth="1"/>
    <col min="784" max="786" width="14.28515625" style="377" bestFit="1" customWidth="1"/>
    <col min="787" max="1024" width="9.140625" style="377"/>
    <col min="1025" max="1025" width="4" style="377" bestFit="1" customWidth="1"/>
    <col min="1026" max="1026" width="6" style="377" customWidth="1"/>
    <col min="1027" max="1027" width="6.85546875" style="377" customWidth="1"/>
    <col min="1028" max="1028" width="5.7109375" style="377" customWidth="1"/>
    <col min="1029" max="1029" width="11.28515625" style="377" customWidth="1"/>
    <col min="1030" max="1030" width="17.28515625" style="377" customWidth="1"/>
    <col min="1031" max="1031" width="13.85546875" style="377" customWidth="1"/>
    <col min="1032" max="1032" width="55.42578125" style="377" customWidth="1"/>
    <col min="1033" max="1033" width="23.140625" style="377" customWidth="1"/>
    <col min="1034" max="1034" width="19" style="377" customWidth="1"/>
    <col min="1035" max="1035" width="18.28515625" style="377" customWidth="1"/>
    <col min="1036" max="1036" width="16.28515625" style="377" customWidth="1"/>
    <col min="1037" max="1037" width="15.42578125" style="377" customWidth="1"/>
    <col min="1038" max="1038" width="14.28515625" style="377" bestFit="1" customWidth="1"/>
    <col min="1039" max="1039" width="12.85546875" style="377" bestFit="1" customWidth="1"/>
    <col min="1040" max="1042" width="14.28515625" style="377" bestFit="1" customWidth="1"/>
    <col min="1043" max="1280" width="9.140625" style="377"/>
    <col min="1281" max="1281" width="4" style="377" bestFit="1" customWidth="1"/>
    <col min="1282" max="1282" width="6" style="377" customWidth="1"/>
    <col min="1283" max="1283" width="6.85546875" style="377" customWidth="1"/>
    <col min="1284" max="1284" width="5.7109375" style="377" customWidth="1"/>
    <col min="1285" max="1285" width="11.28515625" style="377" customWidth="1"/>
    <col min="1286" max="1286" width="17.28515625" style="377" customWidth="1"/>
    <col min="1287" max="1287" width="13.85546875" style="377" customWidth="1"/>
    <col min="1288" max="1288" width="55.42578125" style="377" customWidth="1"/>
    <col min="1289" max="1289" width="23.140625" style="377" customWidth="1"/>
    <col min="1290" max="1290" width="19" style="377" customWidth="1"/>
    <col min="1291" max="1291" width="18.28515625" style="377" customWidth="1"/>
    <col min="1292" max="1292" width="16.28515625" style="377" customWidth="1"/>
    <col min="1293" max="1293" width="15.42578125" style="377" customWidth="1"/>
    <col min="1294" max="1294" width="14.28515625" style="377" bestFit="1" customWidth="1"/>
    <col min="1295" max="1295" width="12.85546875" style="377" bestFit="1" customWidth="1"/>
    <col min="1296" max="1298" width="14.28515625" style="377" bestFit="1" customWidth="1"/>
    <col min="1299" max="1536" width="9.140625" style="377"/>
    <col min="1537" max="1537" width="4" style="377" bestFit="1" customWidth="1"/>
    <col min="1538" max="1538" width="6" style="377" customWidth="1"/>
    <col min="1539" max="1539" width="6.85546875" style="377" customWidth="1"/>
    <col min="1540" max="1540" width="5.7109375" style="377" customWidth="1"/>
    <col min="1541" max="1541" width="11.28515625" style="377" customWidth="1"/>
    <col min="1542" max="1542" width="17.28515625" style="377" customWidth="1"/>
    <col min="1543" max="1543" width="13.85546875" style="377" customWidth="1"/>
    <col min="1544" max="1544" width="55.42578125" style="377" customWidth="1"/>
    <col min="1545" max="1545" width="23.140625" style="377" customWidth="1"/>
    <col min="1546" max="1546" width="19" style="377" customWidth="1"/>
    <col min="1547" max="1547" width="18.28515625" style="377" customWidth="1"/>
    <col min="1548" max="1548" width="16.28515625" style="377" customWidth="1"/>
    <col min="1549" max="1549" width="15.42578125" style="377" customWidth="1"/>
    <col min="1550" max="1550" width="14.28515625" style="377" bestFit="1" customWidth="1"/>
    <col min="1551" max="1551" width="12.85546875" style="377" bestFit="1" customWidth="1"/>
    <col min="1552" max="1554" width="14.28515625" style="377" bestFit="1" customWidth="1"/>
    <col min="1555" max="1792" width="9.140625" style="377"/>
    <col min="1793" max="1793" width="4" style="377" bestFit="1" customWidth="1"/>
    <col min="1794" max="1794" width="6" style="377" customWidth="1"/>
    <col min="1795" max="1795" width="6.85546875" style="377" customWidth="1"/>
    <col min="1796" max="1796" width="5.7109375" style="377" customWidth="1"/>
    <col min="1797" max="1797" width="11.28515625" style="377" customWidth="1"/>
    <col min="1798" max="1798" width="17.28515625" style="377" customWidth="1"/>
    <col min="1799" max="1799" width="13.85546875" style="377" customWidth="1"/>
    <col min="1800" max="1800" width="55.42578125" style="377" customWidth="1"/>
    <col min="1801" max="1801" width="23.140625" style="377" customWidth="1"/>
    <col min="1802" max="1802" width="19" style="377" customWidth="1"/>
    <col min="1803" max="1803" width="18.28515625" style="377" customWidth="1"/>
    <col min="1804" max="1804" width="16.28515625" style="377" customWidth="1"/>
    <col min="1805" max="1805" width="15.42578125" style="377" customWidth="1"/>
    <col min="1806" max="1806" width="14.28515625" style="377" bestFit="1" customWidth="1"/>
    <col min="1807" max="1807" width="12.85546875" style="377" bestFit="1" customWidth="1"/>
    <col min="1808" max="1810" width="14.28515625" style="377" bestFit="1" customWidth="1"/>
    <col min="1811" max="2048" width="9.140625" style="377"/>
    <col min="2049" max="2049" width="4" style="377" bestFit="1" customWidth="1"/>
    <col min="2050" max="2050" width="6" style="377" customWidth="1"/>
    <col min="2051" max="2051" width="6.85546875" style="377" customWidth="1"/>
    <col min="2052" max="2052" width="5.7109375" style="377" customWidth="1"/>
    <col min="2053" max="2053" width="11.28515625" style="377" customWidth="1"/>
    <col min="2054" max="2054" width="17.28515625" style="377" customWidth="1"/>
    <col min="2055" max="2055" width="13.85546875" style="377" customWidth="1"/>
    <col min="2056" max="2056" width="55.42578125" style="377" customWidth="1"/>
    <col min="2057" max="2057" width="23.140625" style="377" customWidth="1"/>
    <col min="2058" max="2058" width="19" style="377" customWidth="1"/>
    <col min="2059" max="2059" width="18.28515625" style="377" customWidth="1"/>
    <col min="2060" max="2060" width="16.28515625" style="377" customWidth="1"/>
    <col min="2061" max="2061" width="15.42578125" style="377" customWidth="1"/>
    <col min="2062" max="2062" width="14.28515625" style="377" bestFit="1" customWidth="1"/>
    <col min="2063" max="2063" width="12.85546875" style="377" bestFit="1" customWidth="1"/>
    <col min="2064" max="2066" width="14.28515625" style="377" bestFit="1" customWidth="1"/>
    <col min="2067" max="2304" width="9.140625" style="377"/>
    <col min="2305" max="2305" width="4" style="377" bestFit="1" customWidth="1"/>
    <col min="2306" max="2306" width="6" style="377" customWidth="1"/>
    <col min="2307" max="2307" width="6.85546875" style="377" customWidth="1"/>
    <col min="2308" max="2308" width="5.7109375" style="377" customWidth="1"/>
    <col min="2309" max="2309" width="11.28515625" style="377" customWidth="1"/>
    <col min="2310" max="2310" width="17.28515625" style="377" customWidth="1"/>
    <col min="2311" max="2311" width="13.85546875" style="377" customWidth="1"/>
    <col min="2312" max="2312" width="55.42578125" style="377" customWidth="1"/>
    <col min="2313" max="2313" width="23.140625" style="377" customWidth="1"/>
    <col min="2314" max="2314" width="19" style="377" customWidth="1"/>
    <col min="2315" max="2315" width="18.28515625" style="377" customWidth="1"/>
    <col min="2316" max="2316" width="16.28515625" style="377" customWidth="1"/>
    <col min="2317" max="2317" width="15.42578125" style="377" customWidth="1"/>
    <col min="2318" max="2318" width="14.28515625" style="377" bestFit="1" customWidth="1"/>
    <col min="2319" max="2319" width="12.85546875" style="377" bestFit="1" customWidth="1"/>
    <col min="2320" max="2322" width="14.28515625" style="377" bestFit="1" customWidth="1"/>
    <col min="2323" max="2560" width="9.140625" style="377"/>
    <col min="2561" max="2561" width="4" style="377" bestFit="1" customWidth="1"/>
    <col min="2562" max="2562" width="6" style="377" customWidth="1"/>
    <col min="2563" max="2563" width="6.85546875" style="377" customWidth="1"/>
    <col min="2564" max="2564" width="5.7109375" style="377" customWidth="1"/>
    <col min="2565" max="2565" width="11.28515625" style="377" customWidth="1"/>
    <col min="2566" max="2566" width="17.28515625" style="377" customWidth="1"/>
    <col min="2567" max="2567" width="13.85546875" style="377" customWidth="1"/>
    <col min="2568" max="2568" width="55.42578125" style="377" customWidth="1"/>
    <col min="2569" max="2569" width="23.140625" style="377" customWidth="1"/>
    <col min="2570" max="2570" width="19" style="377" customWidth="1"/>
    <col min="2571" max="2571" width="18.28515625" style="377" customWidth="1"/>
    <col min="2572" max="2572" width="16.28515625" style="377" customWidth="1"/>
    <col min="2573" max="2573" width="15.42578125" style="377" customWidth="1"/>
    <col min="2574" max="2574" width="14.28515625" style="377" bestFit="1" customWidth="1"/>
    <col min="2575" max="2575" width="12.85546875" style="377" bestFit="1" customWidth="1"/>
    <col min="2576" max="2578" width="14.28515625" style="377" bestFit="1" customWidth="1"/>
    <col min="2579" max="2816" width="9.140625" style="377"/>
    <col min="2817" max="2817" width="4" style="377" bestFit="1" customWidth="1"/>
    <col min="2818" max="2818" width="6" style="377" customWidth="1"/>
    <col min="2819" max="2819" width="6.85546875" style="377" customWidth="1"/>
    <col min="2820" max="2820" width="5.7109375" style="377" customWidth="1"/>
    <col min="2821" max="2821" width="11.28515625" style="377" customWidth="1"/>
    <col min="2822" max="2822" width="17.28515625" style="377" customWidth="1"/>
    <col min="2823" max="2823" width="13.85546875" style="377" customWidth="1"/>
    <col min="2824" max="2824" width="55.42578125" style="377" customWidth="1"/>
    <col min="2825" max="2825" width="23.140625" style="377" customWidth="1"/>
    <col min="2826" max="2826" width="19" style="377" customWidth="1"/>
    <col min="2827" max="2827" width="18.28515625" style="377" customWidth="1"/>
    <col min="2828" max="2828" width="16.28515625" style="377" customWidth="1"/>
    <col min="2829" max="2829" width="15.42578125" style="377" customWidth="1"/>
    <col min="2830" max="2830" width="14.28515625" style="377" bestFit="1" customWidth="1"/>
    <col min="2831" max="2831" width="12.85546875" style="377" bestFit="1" customWidth="1"/>
    <col min="2832" max="2834" width="14.28515625" style="377" bestFit="1" customWidth="1"/>
    <col min="2835" max="3072" width="9.140625" style="377"/>
    <col min="3073" max="3073" width="4" style="377" bestFit="1" customWidth="1"/>
    <col min="3074" max="3074" width="6" style="377" customWidth="1"/>
    <col min="3075" max="3075" width="6.85546875" style="377" customWidth="1"/>
    <col min="3076" max="3076" width="5.7109375" style="377" customWidth="1"/>
    <col min="3077" max="3077" width="11.28515625" style="377" customWidth="1"/>
    <col min="3078" max="3078" width="17.28515625" style="377" customWidth="1"/>
    <col min="3079" max="3079" width="13.85546875" style="377" customWidth="1"/>
    <col min="3080" max="3080" width="55.42578125" style="377" customWidth="1"/>
    <col min="3081" max="3081" width="23.140625" style="377" customWidth="1"/>
    <col min="3082" max="3082" width="19" style="377" customWidth="1"/>
    <col min="3083" max="3083" width="18.28515625" style="377" customWidth="1"/>
    <col min="3084" max="3084" width="16.28515625" style="377" customWidth="1"/>
    <col min="3085" max="3085" width="15.42578125" style="377" customWidth="1"/>
    <col min="3086" max="3086" width="14.28515625" style="377" bestFit="1" customWidth="1"/>
    <col min="3087" max="3087" width="12.85546875" style="377" bestFit="1" customWidth="1"/>
    <col min="3088" max="3090" width="14.28515625" style="377" bestFit="1" customWidth="1"/>
    <col min="3091" max="3328" width="9.140625" style="377"/>
    <col min="3329" max="3329" width="4" style="377" bestFit="1" customWidth="1"/>
    <col min="3330" max="3330" width="6" style="377" customWidth="1"/>
    <col min="3331" max="3331" width="6.85546875" style="377" customWidth="1"/>
    <col min="3332" max="3332" width="5.7109375" style="377" customWidth="1"/>
    <col min="3333" max="3333" width="11.28515625" style="377" customWidth="1"/>
    <col min="3334" max="3334" width="17.28515625" style="377" customWidth="1"/>
    <col min="3335" max="3335" width="13.85546875" style="377" customWidth="1"/>
    <col min="3336" max="3336" width="55.42578125" style="377" customWidth="1"/>
    <col min="3337" max="3337" width="23.140625" style="377" customWidth="1"/>
    <col min="3338" max="3338" width="19" style="377" customWidth="1"/>
    <col min="3339" max="3339" width="18.28515625" style="377" customWidth="1"/>
    <col min="3340" max="3340" width="16.28515625" style="377" customWidth="1"/>
    <col min="3341" max="3341" width="15.42578125" style="377" customWidth="1"/>
    <col min="3342" max="3342" width="14.28515625" style="377" bestFit="1" customWidth="1"/>
    <col min="3343" max="3343" width="12.85546875" style="377" bestFit="1" customWidth="1"/>
    <col min="3344" max="3346" width="14.28515625" style="377" bestFit="1" customWidth="1"/>
    <col min="3347" max="3584" width="9.140625" style="377"/>
    <col min="3585" max="3585" width="4" style="377" bestFit="1" customWidth="1"/>
    <col min="3586" max="3586" width="6" style="377" customWidth="1"/>
    <col min="3587" max="3587" width="6.85546875" style="377" customWidth="1"/>
    <col min="3588" max="3588" width="5.7109375" style="377" customWidth="1"/>
    <col min="3589" max="3589" width="11.28515625" style="377" customWidth="1"/>
    <col min="3590" max="3590" width="17.28515625" style="377" customWidth="1"/>
    <col min="3591" max="3591" width="13.85546875" style="377" customWidth="1"/>
    <col min="3592" max="3592" width="55.42578125" style="377" customWidth="1"/>
    <col min="3593" max="3593" width="23.140625" style="377" customWidth="1"/>
    <col min="3594" max="3594" width="19" style="377" customWidth="1"/>
    <col min="3595" max="3595" width="18.28515625" style="377" customWidth="1"/>
    <col min="3596" max="3596" width="16.28515625" style="377" customWidth="1"/>
    <col min="3597" max="3597" width="15.42578125" style="377" customWidth="1"/>
    <col min="3598" max="3598" width="14.28515625" style="377" bestFit="1" customWidth="1"/>
    <col min="3599" max="3599" width="12.85546875" style="377" bestFit="1" customWidth="1"/>
    <col min="3600" max="3602" width="14.28515625" style="377" bestFit="1" customWidth="1"/>
    <col min="3603" max="3840" width="9.140625" style="377"/>
    <col min="3841" max="3841" width="4" style="377" bestFit="1" customWidth="1"/>
    <col min="3842" max="3842" width="6" style="377" customWidth="1"/>
    <col min="3843" max="3843" width="6.85546875" style="377" customWidth="1"/>
    <col min="3844" max="3844" width="5.7109375" style="377" customWidth="1"/>
    <col min="3845" max="3845" width="11.28515625" style="377" customWidth="1"/>
    <col min="3846" max="3846" width="17.28515625" style="377" customWidth="1"/>
    <col min="3847" max="3847" width="13.85546875" style="377" customWidth="1"/>
    <col min="3848" max="3848" width="55.42578125" style="377" customWidth="1"/>
    <col min="3849" max="3849" width="23.140625" style="377" customWidth="1"/>
    <col min="3850" max="3850" width="19" style="377" customWidth="1"/>
    <col min="3851" max="3851" width="18.28515625" style="377" customWidth="1"/>
    <col min="3852" max="3852" width="16.28515625" style="377" customWidth="1"/>
    <col min="3853" max="3853" width="15.42578125" style="377" customWidth="1"/>
    <col min="3854" max="3854" width="14.28515625" style="377" bestFit="1" customWidth="1"/>
    <col min="3855" max="3855" width="12.85546875" style="377" bestFit="1" customWidth="1"/>
    <col min="3856" max="3858" width="14.28515625" style="377" bestFit="1" customWidth="1"/>
    <col min="3859" max="4096" width="9.140625" style="377"/>
    <col min="4097" max="4097" width="4" style="377" bestFit="1" customWidth="1"/>
    <col min="4098" max="4098" width="6" style="377" customWidth="1"/>
    <col min="4099" max="4099" width="6.85546875" style="377" customWidth="1"/>
    <col min="4100" max="4100" width="5.7109375" style="377" customWidth="1"/>
    <col min="4101" max="4101" width="11.28515625" style="377" customWidth="1"/>
    <col min="4102" max="4102" width="17.28515625" style="377" customWidth="1"/>
    <col min="4103" max="4103" width="13.85546875" style="377" customWidth="1"/>
    <col min="4104" max="4104" width="55.42578125" style="377" customWidth="1"/>
    <col min="4105" max="4105" width="23.140625" style="377" customWidth="1"/>
    <col min="4106" max="4106" width="19" style="377" customWidth="1"/>
    <col min="4107" max="4107" width="18.28515625" style="377" customWidth="1"/>
    <col min="4108" max="4108" width="16.28515625" style="377" customWidth="1"/>
    <col min="4109" max="4109" width="15.42578125" style="377" customWidth="1"/>
    <col min="4110" max="4110" width="14.28515625" style="377" bestFit="1" customWidth="1"/>
    <col min="4111" max="4111" width="12.85546875" style="377" bestFit="1" customWidth="1"/>
    <col min="4112" max="4114" width="14.28515625" style="377" bestFit="1" customWidth="1"/>
    <col min="4115" max="4352" width="9.140625" style="377"/>
    <col min="4353" max="4353" width="4" style="377" bestFit="1" customWidth="1"/>
    <col min="4354" max="4354" width="6" style="377" customWidth="1"/>
    <col min="4355" max="4355" width="6.85546875" style="377" customWidth="1"/>
    <col min="4356" max="4356" width="5.7109375" style="377" customWidth="1"/>
    <col min="4357" max="4357" width="11.28515625" style="377" customWidth="1"/>
    <col min="4358" max="4358" width="17.28515625" style="377" customWidth="1"/>
    <col min="4359" max="4359" width="13.85546875" style="377" customWidth="1"/>
    <col min="4360" max="4360" width="55.42578125" style="377" customWidth="1"/>
    <col min="4361" max="4361" width="23.140625" style="377" customWidth="1"/>
    <col min="4362" max="4362" width="19" style="377" customWidth="1"/>
    <col min="4363" max="4363" width="18.28515625" style="377" customWidth="1"/>
    <col min="4364" max="4364" width="16.28515625" style="377" customWidth="1"/>
    <col min="4365" max="4365" width="15.42578125" style="377" customWidth="1"/>
    <col min="4366" max="4366" width="14.28515625" style="377" bestFit="1" customWidth="1"/>
    <col min="4367" max="4367" width="12.85546875" style="377" bestFit="1" customWidth="1"/>
    <col min="4368" max="4370" width="14.28515625" style="377" bestFit="1" customWidth="1"/>
    <col min="4371" max="4608" width="9.140625" style="377"/>
    <col min="4609" max="4609" width="4" style="377" bestFit="1" customWidth="1"/>
    <col min="4610" max="4610" width="6" style="377" customWidth="1"/>
    <col min="4611" max="4611" width="6.85546875" style="377" customWidth="1"/>
    <col min="4612" max="4612" width="5.7109375" style="377" customWidth="1"/>
    <col min="4613" max="4613" width="11.28515625" style="377" customWidth="1"/>
    <col min="4614" max="4614" width="17.28515625" style="377" customWidth="1"/>
    <col min="4615" max="4615" width="13.85546875" style="377" customWidth="1"/>
    <col min="4616" max="4616" width="55.42578125" style="377" customWidth="1"/>
    <col min="4617" max="4617" width="23.140625" style="377" customWidth="1"/>
    <col min="4618" max="4618" width="19" style="377" customWidth="1"/>
    <col min="4619" max="4619" width="18.28515625" style="377" customWidth="1"/>
    <col min="4620" max="4620" width="16.28515625" style="377" customWidth="1"/>
    <col min="4621" max="4621" width="15.42578125" style="377" customWidth="1"/>
    <col min="4622" max="4622" width="14.28515625" style="377" bestFit="1" customWidth="1"/>
    <col min="4623" max="4623" width="12.85546875" style="377" bestFit="1" customWidth="1"/>
    <col min="4624" max="4626" width="14.28515625" style="377" bestFit="1" customWidth="1"/>
    <col min="4627" max="4864" width="9.140625" style="377"/>
    <col min="4865" max="4865" width="4" style="377" bestFit="1" customWidth="1"/>
    <col min="4866" max="4866" width="6" style="377" customWidth="1"/>
    <col min="4867" max="4867" width="6.85546875" style="377" customWidth="1"/>
    <col min="4868" max="4868" width="5.7109375" style="377" customWidth="1"/>
    <col min="4869" max="4869" width="11.28515625" style="377" customWidth="1"/>
    <col min="4870" max="4870" width="17.28515625" style="377" customWidth="1"/>
    <col min="4871" max="4871" width="13.85546875" style="377" customWidth="1"/>
    <col min="4872" max="4872" width="55.42578125" style="377" customWidth="1"/>
    <col min="4873" max="4873" width="23.140625" style="377" customWidth="1"/>
    <col min="4874" max="4874" width="19" style="377" customWidth="1"/>
    <col min="4875" max="4875" width="18.28515625" style="377" customWidth="1"/>
    <col min="4876" max="4876" width="16.28515625" style="377" customWidth="1"/>
    <col min="4877" max="4877" width="15.42578125" style="377" customWidth="1"/>
    <col min="4878" max="4878" width="14.28515625" style="377" bestFit="1" customWidth="1"/>
    <col min="4879" max="4879" width="12.85546875" style="377" bestFit="1" customWidth="1"/>
    <col min="4880" max="4882" width="14.28515625" style="377" bestFit="1" customWidth="1"/>
    <col min="4883" max="5120" width="9.140625" style="377"/>
    <col min="5121" max="5121" width="4" style="377" bestFit="1" customWidth="1"/>
    <col min="5122" max="5122" width="6" style="377" customWidth="1"/>
    <col min="5123" max="5123" width="6.85546875" style="377" customWidth="1"/>
    <col min="5124" max="5124" width="5.7109375" style="377" customWidth="1"/>
    <col min="5125" max="5125" width="11.28515625" style="377" customWidth="1"/>
    <col min="5126" max="5126" width="17.28515625" style="377" customWidth="1"/>
    <col min="5127" max="5127" width="13.85546875" style="377" customWidth="1"/>
    <col min="5128" max="5128" width="55.42578125" style="377" customWidth="1"/>
    <col min="5129" max="5129" width="23.140625" style="377" customWidth="1"/>
    <col min="5130" max="5130" width="19" style="377" customWidth="1"/>
    <col min="5131" max="5131" width="18.28515625" style="377" customWidth="1"/>
    <col min="5132" max="5132" width="16.28515625" style="377" customWidth="1"/>
    <col min="5133" max="5133" width="15.42578125" style="377" customWidth="1"/>
    <col min="5134" max="5134" width="14.28515625" style="377" bestFit="1" customWidth="1"/>
    <col min="5135" max="5135" width="12.85546875" style="377" bestFit="1" customWidth="1"/>
    <col min="5136" max="5138" width="14.28515625" style="377" bestFit="1" customWidth="1"/>
    <col min="5139" max="5376" width="9.140625" style="377"/>
    <col min="5377" max="5377" width="4" style="377" bestFit="1" customWidth="1"/>
    <col min="5378" max="5378" width="6" style="377" customWidth="1"/>
    <col min="5379" max="5379" width="6.85546875" style="377" customWidth="1"/>
    <col min="5380" max="5380" width="5.7109375" style="377" customWidth="1"/>
    <col min="5381" max="5381" width="11.28515625" style="377" customWidth="1"/>
    <col min="5382" max="5382" width="17.28515625" style="377" customWidth="1"/>
    <col min="5383" max="5383" width="13.85546875" style="377" customWidth="1"/>
    <col min="5384" max="5384" width="55.42578125" style="377" customWidth="1"/>
    <col min="5385" max="5385" width="23.140625" style="377" customWidth="1"/>
    <col min="5386" max="5386" width="19" style="377" customWidth="1"/>
    <col min="5387" max="5387" width="18.28515625" style="377" customWidth="1"/>
    <col min="5388" max="5388" width="16.28515625" style="377" customWidth="1"/>
    <col min="5389" max="5389" width="15.42578125" style="377" customWidth="1"/>
    <col min="5390" max="5390" width="14.28515625" style="377" bestFit="1" customWidth="1"/>
    <col min="5391" max="5391" width="12.85546875" style="377" bestFit="1" customWidth="1"/>
    <col min="5392" max="5394" width="14.28515625" style="377" bestFit="1" customWidth="1"/>
    <col min="5395" max="5632" width="9.140625" style="377"/>
    <col min="5633" max="5633" width="4" style="377" bestFit="1" customWidth="1"/>
    <col min="5634" max="5634" width="6" style="377" customWidth="1"/>
    <col min="5635" max="5635" width="6.85546875" style="377" customWidth="1"/>
    <col min="5636" max="5636" width="5.7109375" style="377" customWidth="1"/>
    <col min="5637" max="5637" width="11.28515625" style="377" customWidth="1"/>
    <col min="5638" max="5638" width="17.28515625" style="377" customWidth="1"/>
    <col min="5639" max="5639" width="13.85546875" style="377" customWidth="1"/>
    <col min="5640" max="5640" width="55.42578125" style="377" customWidth="1"/>
    <col min="5641" max="5641" width="23.140625" style="377" customWidth="1"/>
    <col min="5642" max="5642" width="19" style="377" customWidth="1"/>
    <col min="5643" max="5643" width="18.28515625" style="377" customWidth="1"/>
    <col min="5644" max="5644" width="16.28515625" style="377" customWidth="1"/>
    <col min="5645" max="5645" width="15.42578125" style="377" customWidth="1"/>
    <col min="5646" max="5646" width="14.28515625" style="377" bestFit="1" customWidth="1"/>
    <col min="5647" max="5647" width="12.85546875" style="377" bestFit="1" customWidth="1"/>
    <col min="5648" max="5650" width="14.28515625" style="377" bestFit="1" customWidth="1"/>
    <col min="5651" max="5888" width="9.140625" style="377"/>
    <col min="5889" max="5889" width="4" style="377" bestFit="1" customWidth="1"/>
    <col min="5890" max="5890" width="6" style="377" customWidth="1"/>
    <col min="5891" max="5891" width="6.85546875" style="377" customWidth="1"/>
    <col min="5892" max="5892" width="5.7109375" style="377" customWidth="1"/>
    <col min="5893" max="5893" width="11.28515625" style="377" customWidth="1"/>
    <col min="5894" max="5894" width="17.28515625" style="377" customWidth="1"/>
    <col min="5895" max="5895" width="13.85546875" style="377" customWidth="1"/>
    <col min="5896" max="5896" width="55.42578125" style="377" customWidth="1"/>
    <col min="5897" max="5897" width="23.140625" style="377" customWidth="1"/>
    <col min="5898" max="5898" width="19" style="377" customWidth="1"/>
    <col min="5899" max="5899" width="18.28515625" style="377" customWidth="1"/>
    <col min="5900" max="5900" width="16.28515625" style="377" customWidth="1"/>
    <col min="5901" max="5901" width="15.42578125" style="377" customWidth="1"/>
    <col min="5902" max="5902" width="14.28515625" style="377" bestFit="1" customWidth="1"/>
    <col min="5903" max="5903" width="12.85546875" style="377" bestFit="1" customWidth="1"/>
    <col min="5904" max="5906" width="14.28515625" style="377" bestFit="1" customWidth="1"/>
    <col min="5907" max="6144" width="9.140625" style="377"/>
    <col min="6145" max="6145" width="4" style="377" bestFit="1" customWidth="1"/>
    <col min="6146" max="6146" width="6" style="377" customWidth="1"/>
    <col min="6147" max="6147" width="6.85546875" style="377" customWidth="1"/>
    <col min="6148" max="6148" width="5.7109375" style="377" customWidth="1"/>
    <col min="6149" max="6149" width="11.28515625" style="377" customWidth="1"/>
    <col min="6150" max="6150" width="17.28515625" style="377" customWidth="1"/>
    <col min="6151" max="6151" width="13.85546875" style="377" customWidth="1"/>
    <col min="6152" max="6152" width="55.42578125" style="377" customWidth="1"/>
    <col min="6153" max="6153" width="23.140625" style="377" customWidth="1"/>
    <col min="6154" max="6154" width="19" style="377" customWidth="1"/>
    <col min="6155" max="6155" width="18.28515625" style="377" customWidth="1"/>
    <col min="6156" max="6156" width="16.28515625" style="377" customWidth="1"/>
    <col min="6157" max="6157" width="15.42578125" style="377" customWidth="1"/>
    <col min="6158" max="6158" width="14.28515625" style="377" bestFit="1" customWidth="1"/>
    <col min="6159" max="6159" width="12.85546875" style="377" bestFit="1" customWidth="1"/>
    <col min="6160" max="6162" width="14.28515625" style="377" bestFit="1" customWidth="1"/>
    <col min="6163" max="6400" width="9.140625" style="377"/>
    <col min="6401" max="6401" width="4" style="377" bestFit="1" customWidth="1"/>
    <col min="6402" max="6402" width="6" style="377" customWidth="1"/>
    <col min="6403" max="6403" width="6.85546875" style="377" customWidth="1"/>
    <col min="6404" max="6404" width="5.7109375" style="377" customWidth="1"/>
    <col min="6405" max="6405" width="11.28515625" style="377" customWidth="1"/>
    <col min="6406" max="6406" width="17.28515625" style="377" customWidth="1"/>
    <col min="6407" max="6407" width="13.85546875" style="377" customWidth="1"/>
    <col min="6408" max="6408" width="55.42578125" style="377" customWidth="1"/>
    <col min="6409" max="6409" width="23.140625" style="377" customWidth="1"/>
    <col min="6410" max="6410" width="19" style="377" customWidth="1"/>
    <col min="6411" max="6411" width="18.28515625" style="377" customWidth="1"/>
    <col min="6412" max="6412" width="16.28515625" style="377" customWidth="1"/>
    <col min="6413" max="6413" width="15.42578125" style="377" customWidth="1"/>
    <col min="6414" max="6414" width="14.28515625" style="377" bestFit="1" customWidth="1"/>
    <col min="6415" max="6415" width="12.85546875" style="377" bestFit="1" customWidth="1"/>
    <col min="6416" max="6418" width="14.28515625" style="377" bestFit="1" customWidth="1"/>
    <col min="6419" max="6656" width="9.140625" style="377"/>
    <col min="6657" max="6657" width="4" style="377" bestFit="1" customWidth="1"/>
    <col min="6658" max="6658" width="6" style="377" customWidth="1"/>
    <col min="6659" max="6659" width="6.85546875" style="377" customWidth="1"/>
    <col min="6660" max="6660" width="5.7109375" style="377" customWidth="1"/>
    <col min="6661" max="6661" width="11.28515625" style="377" customWidth="1"/>
    <col min="6662" max="6662" width="17.28515625" style="377" customWidth="1"/>
    <col min="6663" max="6663" width="13.85546875" style="377" customWidth="1"/>
    <col min="6664" max="6664" width="55.42578125" style="377" customWidth="1"/>
    <col min="6665" max="6665" width="23.140625" style="377" customWidth="1"/>
    <col min="6666" max="6666" width="19" style="377" customWidth="1"/>
    <col min="6667" max="6667" width="18.28515625" style="377" customWidth="1"/>
    <col min="6668" max="6668" width="16.28515625" style="377" customWidth="1"/>
    <col min="6669" max="6669" width="15.42578125" style="377" customWidth="1"/>
    <col min="6670" max="6670" width="14.28515625" style="377" bestFit="1" customWidth="1"/>
    <col min="6671" max="6671" width="12.85546875" style="377" bestFit="1" customWidth="1"/>
    <col min="6672" max="6674" width="14.28515625" style="377" bestFit="1" customWidth="1"/>
    <col min="6675" max="6912" width="9.140625" style="377"/>
    <col min="6913" max="6913" width="4" style="377" bestFit="1" customWidth="1"/>
    <col min="6914" max="6914" width="6" style="377" customWidth="1"/>
    <col min="6915" max="6915" width="6.85546875" style="377" customWidth="1"/>
    <col min="6916" max="6916" width="5.7109375" style="377" customWidth="1"/>
    <col min="6917" max="6917" width="11.28515625" style="377" customWidth="1"/>
    <col min="6918" max="6918" width="17.28515625" style="377" customWidth="1"/>
    <col min="6919" max="6919" width="13.85546875" style="377" customWidth="1"/>
    <col min="6920" max="6920" width="55.42578125" style="377" customWidth="1"/>
    <col min="6921" max="6921" width="23.140625" style="377" customWidth="1"/>
    <col min="6922" max="6922" width="19" style="377" customWidth="1"/>
    <col min="6923" max="6923" width="18.28515625" style="377" customWidth="1"/>
    <col min="6924" max="6924" width="16.28515625" style="377" customWidth="1"/>
    <col min="6925" max="6925" width="15.42578125" style="377" customWidth="1"/>
    <col min="6926" max="6926" width="14.28515625" style="377" bestFit="1" customWidth="1"/>
    <col min="6927" max="6927" width="12.85546875" style="377" bestFit="1" customWidth="1"/>
    <col min="6928" max="6930" width="14.28515625" style="377" bestFit="1" customWidth="1"/>
    <col min="6931" max="7168" width="9.140625" style="377"/>
    <col min="7169" max="7169" width="4" style="377" bestFit="1" customWidth="1"/>
    <col min="7170" max="7170" width="6" style="377" customWidth="1"/>
    <col min="7171" max="7171" width="6.85546875" style="377" customWidth="1"/>
    <col min="7172" max="7172" width="5.7109375" style="377" customWidth="1"/>
    <col min="7173" max="7173" width="11.28515625" style="377" customWidth="1"/>
    <col min="7174" max="7174" width="17.28515625" style="377" customWidth="1"/>
    <col min="7175" max="7175" width="13.85546875" style="377" customWidth="1"/>
    <col min="7176" max="7176" width="55.42578125" style="377" customWidth="1"/>
    <col min="7177" max="7177" width="23.140625" style="377" customWidth="1"/>
    <col min="7178" max="7178" width="19" style="377" customWidth="1"/>
    <col min="7179" max="7179" width="18.28515625" style="377" customWidth="1"/>
    <col min="7180" max="7180" width="16.28515625" style="377" customWidth="1"/>
    <col min="7181" max="7181" width="15.42578125" style="377" customWidth="1"/>
    <col min="7182" max="7182" width="14.28515625" style="377" bestFit="1" customWidth="1"/>
    <col min="7183" max="7183" width="12.85546875" style="377" bestFit="1" customWidth="1"/>
    <col min="7184" max="7186" width="14.28515625" style="377" bestFit="1" customWidth="1"/>
    <col min="7187" max="7424" width="9.140625" style="377"/>
    <col min="7425" max="7425" width="4" style="377" bestFit="1" customWidth="1"/>
    <col min="7426" max="7426" width="6" style="377" customWidth="1"/>
    <col min="7427" max="7427" width="6.85546875" style="377" customWidth="1"/>
    <col min="7428" max="7428" width="5.7109375" style="377" customWidth="1"/>
    <col min="7429" max="7429" width="11.28515625" style="377" customWidth="1"/>
    <col min="7430" max="7430" width="17.28515625" style="377" customWidth="1"/>
    <col min="7431" max="7431" width="13.85546875" style="377" customWidth="1"/>
    <col min="7432" max="7432" width="55.42578125" style="377" customWidth="1"/>
    <col min="7433" max="7433" width="23.140625" style="377" customWidth="1"/>
    <col min="7434" max="7434" width="19" style="377" customWidth="1"/>
    <col min="7435" max="7435" width="18.28515625" style="377" customWidth="1"/>
    <col min="7436" max="7436" width="16.28515625" style="377" customWidth="1"/>
    <col min="7437" max="7437" width="15.42578125" style="377" customWidth="1"/>
    <col min="7438" max="7438" width="14.28515625" style="377" bestFit="1" customWidth="1"/>
    <col min="7439" max="7439" width="12.85546875" style="377" bestFit="1" customWidth="1"/>
    <col min="7440" max="7442" width="14.28515625" style="377" bestFit="1" customWidth="1"/>
    <col min="7443" max="7680" width="9.140625" style="377"/>
    <col min="7681" max="7681" width="4" style="377" bestFit="1" customWidth="1"/>
    <col min="7682" max="7682" width="6" style="377" customWidth="1"/>
    <col min="7683" max="7683" width="6.85546875" style="377" customWidth="1"/>
    <col min="7684" max="7684" width="5.7109375" style="377" customWidth="1"/>
    <col min="7685" max="7685" width="11.28515625" style="377" customWidth="1"/>
    <col min="7686" max="7686" width="17.28515625" style="377" customWidth="1"/>
    <col min="7687" max="7687" width="13.85546875" style="377" customWidth="1"/>
    <col min="7688" max="7688" width="55.42578125" style="377" customWidth="1"/>
    <col min="7689" max="7689" width="23.140625" style="377" customWidth="1"/>
    <col min="7690" max="7690" width="19" style="377" customWidth="1"/>
    <col min="7691" max="7691" width="18.28515625" style="377" customWidth="1"/>
    <col min="7692" max="7692" width="16.28515625" style="377" customWidth="1"/>
    <col min="7693" max="7693" width="15.42578125" style="377" customWidth="1"/>
    <col min="7694" max="7694" width="14.28515625" style="377" bestFit="1" customWidth="1"/>
    <col min="7695" max="7695" width="12.85546875" style="377" bestFit="1" customWidth="1"/>
    <col min="7696" max="7698" width="14.28515625" style="377" bestFit="1" customWidth="1"/>
    <col min="7699" max="7936" width="9.140625" style="377"/>
    <col min="7937" max="7937" width="4" style="377" bestFit="1" customWidth="1"/>
    <col min="7938" max="7938" width="6" style="377" customWidth="1"/>
    <col min="7939" max="7939" width="6.85546875" style="377" customWidth="1"/>
    <col min="7940" max="7940" width="5.7109375" style="377" customWidth="1"/>
    <col min="7941" max="7941" width="11.28515625" style="377" customWidth="1"/>
    <col min="7942" max="7942" width="17.28515625" style="377" customWidth="1"/>
    <col min="7943" max="7943" width="13.85546875" style="377" customWidth="1"/>
    <col min="7944" max="7944" width="55.42578125" style="377" customWidth="1"/>
    <col min="7945" max="7945" width="23.140625" style="377" customWidth="1"/>
    <col min="7946" max="7946" width="19" style="377" customWidth="1"/>
    <col min="7947" max="7947" width="18.28515625" style="377" customWidth="1"/>
    <col min="7948" max="7948" width="16.28515625" style="377" customWidth="1"/>
    <col min="7949" max="7949" width="15.42578125" style="377" customWidth="1"/>
    <col min="7950" max="7950" width="14.28515625" style="377" bestFit="1" customWidth="1"/>
    <col min="7951" max="7951" width="12.85546875" style="377" bestFit="1" customWidth="1"/>
    <col min="7952" max="7954" width="14.28515625" style="377" bestFit="1" customWidth="1"/>
    <col min="7955" max="8192" width="9.140625" style="377"/>
    <col min="8193" max="8193" width="4" style="377" bestFit="1" customWidth="1"/>
    <col min="8194" max="8194" width="6" style="377" customWidth="1"/>
    <col min="8195" max="8195" width="6.85546875" style="377" customWidth="1"/>
    <col min="8196" max="8196" width="5.7109375" style="377" customWidth="1"/>
    <col min="8197" max="8197" width="11.28515625" style="377" customWidth="1"/>
    <col min="8198" max="8198" width="17.28515625" style="377" customWidth="1"/>
    <col min="8199" max="8199" width="13.85546875" style="377" customWidth="1"/>
    <col min="8200" max="8200" width="55.42578125" style="377" customWidth="1"/>
    <col min="8201" max="8201" width="23.140625" style="377" customWidth="1"/>
    <col min="8202" max="8202" width="19" style="377" customWidth="1"/>
    <col min="8203" max="8203" width="18.28515625" style="377" customWidth="1"/>
    <col min="8204" max="8204" width="16.28515625" style="377" customWidth="1"/>
    <col min="8205" max="8205" width="15.42578125" style="377" customWidth="1"/>
    <col min="8206" max="8206" width="14.28515625" style="377" bestFit="1" customWidth="1"/>
    <col min="8207" max="8207" width="12.85546875" style="377" bestFit="1" customWidth="1"/>
    <col min="8208" max="8210" width="14.28515625" style="377" bestFit="1" customWidth="1"/>
    <col min="8211" max="8448" width="9.140625" style="377"/>
    <col min="8449" max="8449" width="4" style="377" bestFit="1" customWidth="1"/>
    <col min="8450" max="8450" width="6" style="377" customWidth="1"/>
    <col min="8451" max="8451" width="6.85546875" style="377" customWidth="1"/>
    <col min="8452" max="8452" width="5.7109375" style="377" customWidth="1"/>
    <col min="8453" max="8453" width="11.28515625" style="377" customWidth="1"/>
    <col min="8454" max="8454" width="17.28515625" style="377" customWidth="1"/>
    <col min="8455" max="8455" width="13.85546875" style="377" customWidth="1"/>
    <col min="8456" max="8456" width="55.42578125" style="377" customWidth="1"/>
    <col min="8457" max="8457" width="23.140625" style="377" customWidth="1"/>
    <col min="8458" max="8458" width="19" style="377" customWidth="1"/>
    <col min="8459" max="8459" width="18.28515625" style="377" customWidth="1"/>
    <col min="8460" max="8460" width="16.28515625" style="377" customWidth="1"/>
    <col min="8461" max="8461" width="15.42578125" style="377" customWidth="1"/>
    <col min="8462" max="8462" width="14.28515625" style="377" bestFit="1" customWidth="1"/>
    <col min="8463" max="8463" width="12.85546875" style="377" bestFit="1" customWidth="1"/>
    <col min="8464" max="8466" width="14.28515625" style="377" bestFit="1" customWidth="1"/>
    <col min="8467" max="8704" width="9.140625" style="377"/>
    <col min="8705" max="8705" width="4" style="377" bestFit="1" customWidth="1"/>
    <col min="8706" max="8706" width="6" style="377" customWidth="1"/>
    <col min="8707" max="8707" width="6.85546875" style="377" customWidth="1"/>
    <col min="8708" max="8708" width="5.7109375" style="377" customWidth="1"/>
    <col min="8709" max="8709" width="11.28515625" style="377" customWidth="1"/>
    <col min="8710" max="8710" width="17.28515625" style="377" customWidth="1"/>
    <col min="8711" max="8711" width="13.85546875" style="377" customWidth="1"/>
    <col min="8712" max="8712" width="55.42578125" style="377" customWidth="1"/>
    <col min="8713" max="8713" width="23.140625" style="377" customWidth="1"/>
    <col min="8714" max="8714" width="19" style="377" customWidth="1"/>
    <col min="8715" max="8715" width="18.28515625" style="377" customWidth="1"/>
    <col min="8716" max="8716" width="16.28515625" style="377" customWidth="1"/>
    <col min="8717" max="8717" width="15.42578125" style="377" customWidth="1"/>
    <col min="8718" max="8718" width="14.28515625" style="377" bestFit="1" customWidth="1"/>
    <col min="8719" max="8719" width="12.85546875" style="377" bestFit="1" customWidth="1"/>
    <col min="8720" max="8722" width="14.28515625" style="377" bestFit="1" customWidth="1"/>
    <col min="8723" max="8960" width="9.140625" style="377"/>
    <col min="8961" max="8961" width="4" style="377" bestFit="1" customWidth="1"/>
    <col min="8962" max="8962" width="6" style="377" customWidth="1"/>
    <col min="8963" max="8963" width="6.85546875" style="377" customWidth="1"/>
    <col min="8964" max="8964" width="5.7109375" style="377" customWidth="1"/>
    <col min="8965" max="8965" width="11.28515625" style="377" customWidth="1"/>
    <col min="8966" max="8966" width="17.28515625" style="377" customWidth="1"/>
    <col min="8967" max="8967" width="13.85546875" style="377" customWidth="1"/>
    <col min="8968" max="8968" width="55.42578125" style="377" customWidth="1"/>
    <col min="8969" max="8969" width="23.140625" style="377" customWidth="1"/>
    <col min="8970" max="8970" width="19" style="377" customWidth="1"/>
    <col min="8971" max="8971" width="18.28515625" style="377" customWidth="1"/>
    <col min="8972" max="8972" width="16.28515625" style="377" customWidth="1"/>
    <col min="8973" max="8973" width="15.42578125" style="377" customWidth="1"/>
    <col min="8974" max="8974" width="14.28515625" style="377" bestFit="1" customWidth="1"/>
    <col min="8975" max="8975" width="12.85546875" style="377" bestFit="1" customWidth="1"/>
    <col min="8976" max="8978" width="14.28515625" style="377" bestFit="1" customWidth="1"/>
    <col min="8979" max="9216" width="9.140625" style="377"/>
    <col min="9217" max="9217" width="4" style="377" bestFit="1" customWidth="1"/>
    <col min="9218" max="9218" width="6" style="377" customWidth="1"/>
    <col min="9219" max="9219" width="6.85546875" style="377" customWidth="1"/>
    <col min="9220" max="9220" width="5.7109375" style="377" customWidth="1"/>
    <col min="9221" max="9221" width="11.28515625" style="377" customWidth="1"/>
    <col min="9222" max="9222" width="17.28515625" style="377" customWidth="1"/>
    <col min="9223" max="9223" width="13.85546875" style="377" customWidth="1"/>
    <col min="9224" max="9224" width="55.42578125" style="377" customWidth="1"/>
    <col min="9225" max="9225" width="23.140625" style="377" customWidth="1"/>
    <col min="9226" max="9226" width="19" style="377" customWidth="1"/>
    <col min="9227" max="9227" width="18.28515625" style="377" customWidth="1"/>
    <col min="9228" max="9228" width="16.28515625" style="377" customWidth="1"/>
    <col min="9229" max="9229" width="15.42578125" style="377" customWidth="1"/>
    <col min="9230" max="9230" width="14.28515625" style="377" bestFit="1" customWidth="1"/>
    <col min="9231" max="9231" width="12.85546875" style="377" bestFit="1" customWidth="1"/>
    <col min="9232" max="9234" width="14.28515625" style="377" bestFit="1" customWidth="1"/>
    <col min="9235" max="9472" width="9.140625" style="377"/>
    <col min="9473" max="9473" width="4" style="377" bestFit="1" customWidth="1"/>
    <col min="9474" max="9474" width="6" style="377" customWidth="1"/>
    <col min="9475" max="9475" width="6.85546875" style="377" customWidth="1"/>
    <col min="9476" max="9476" width="5.7109375" style="377" customWidth="1"/>
    <col min="9477" max="9477" width="11.28515625" style="377" customWidth="1"/>
    <col min="9478" max="9478" width="17.28515625" style="377" customWidth="1"/>
    <col min="9479" max="9479" width="13.85546875" style="377" customWidth="1"/>
    <col min="9480" max="9480" width="55.42578125" style="377" customWidth="1"/>
    <col min="9481" max="9481" width="23.140625" style="377" customWidth="1"/>
    <col min="9482" max="9482" width="19" style="377" customWidth="1"/>
    <col min="9483" max="9483" width="18.28515625" style="377" customWidth="1"/>
    <col min="9484" max="9484" width="16.28515625" style="377" customWidth="1"/>
    <col min="9485" max="9485" width="15.42578125" style="377" customWidth="1"/>
    <col min="9486" max="9486" width="14.28515625" style="377" bestFit="1" customWidth="1"/>
    <col min="9487" max="9487" width="12.85546875" style="377" bestFit="1" customWidth="1"/>
    <col min="9488" max="9490" width="14.28515625" style="377" bestFit="1" customWidth="1"/>
    <col min="9491" max="9728" width="9.140625" style="377"/>
    <col min="9729" max="9729" width="4" style="377" bestFit="1" customWidth="1"/>
    <col min="9730" max="9730" width="6" style="377" customWidth="1"/>
    <col min="9731" max="9731" width="6.85546875" style="377" customWidth="1"/>
    <col min="9732" max="9732" width="5.7109375" style="377" customWidth="1"/>
    <col min="9733" max="9733" width="11.28515625" style="377" customWidth="1"/>
    <col min="9734" max="9734" width="17.28515625" style="377" customWidth="1"/>
    <col min="9735" max="9735" width="13.85546875" style="377" customWidth="1"/>
    <col min="9736" max="9736" width="55.42578125" style="377" customWidth="1"/>
    <col min="9737" max="9737" width="23.140625" style="377" customWidth="1"/>
    <col min="9738" max="9738" width="19" style="377" customWidth="1"/>
    <col min="9739" max="9739" width="18.28515625" style="377" customWidth="1"/>
    <col min="9740" max="9740" width="16.28515625" style="377" customWidth="1"/>
    <col min="9741" max="9741" width="15.42578125" style="377" customWidth="1"/>
    <col min="9742" max="9742" width="14.28515625" style="377" bestFit="1" customWidth="1"/>
    <col min="9743" max="9743" width="12.85546875" style="377" bestFit="1" customWidth="1"/>
    <col min="9744" max="9746" width="14.28515625" style="377" bestFit="1" customWidth="1"/>
    <col min="9747" max="9984" width="9.140625" style="377"/>
    <col min="9985" max="9985" width="4" style="377" bestFit="1" customWidth="1"/>
    <col min="9986" max="9986" width="6" style="377" customWidth="1"/>
    <col min="9987" max="9987" width="6.85546875" style="377" customWidth="1"/>
    <col min="9988" max="9988" width="5.7109375" style="377" customWidth="1"/>
    <col min="9989" max="9989" width="11.28515625" style="377" customWidth="1"/>
    <col min="9990" max="9990" width="17.28515625" style="377" customWidth="1"/>
    <col min="9991" max="9991" width="13.85546875" style="377" customWidth="1"/>
    <col min="9992" max="9992" width="55.42578125" style="377" customWidth="1"/>
    <col min="9993" max="9993" width="23.140625" style="377" customWidth="1"/>
    <col min="9994" max="9994" width="19" style="377" customWidth="1"/>
    <col min="9995" max="9995" width="18.28515625" style="377" customWidth="1"/>
    <col min="9996" max="9996" width="16.28515625" style="377" customWidth="1"/>
    <col min="9997" max="9997" width="15.42578125" style="377" customWidth="1"/>
    <col min="9998" max="9998" width="14.28515625" style="377" bestFit="1" customWidth="1"/>
    <col min="9999" max="9999" width="12.85546875" style="377" bestFit="1" customWidth="1"/>
    <col min="10000" max="10002" width="14.28515625" style="377" bestFit="1" customWidth="1"/>
    <col min="10003" max="10240" width="9.140625" style="377"/>
    <col min="10241" max="10241" width="4" style="377" bestFit="1" customWidth="1"/>
    <col min="10242" max="10242" width="6" style="377" customWidth="1"/>
    <col min="10243" max="10243" width="6.85546875" style="377" customWidth="1"/>
    <col min="10244" max="10244" width="5.7109375" style="377" customWidth="1"/>
    <col min="10245" max="10245" width="11.28515625" style="377" customWidth="1"/>
    <col min="10246" max="10246" width="17.28515625" style="377" customWidth="1"/>
    <col min="10247" max="10247" width="13.85546875" style="377" customWidth="1"/>
    <col min="10248" max="10248" width="55.42578125" style="377" customWidth="1"/>
    <col min="10249" max="10249" width="23.140625" style="377" customWidth="1"/>
    <col min="10250" max="10250" width="19" style="377" customWidth="1"/>
    <col min="10251" max="10251" width="18.28515625" style="377" customWidth="1"/>
    <col min="10252" max="10252" width="16.28515625" style="377" customWidth="1"/>
    <col min="10253" max="10253" width="15.42578125" style="377" customWidth="1"/>
    <col min="10254" max="10254" width="14.28515625" style="377" bestFit="1" customWidth="1"/>
    <col min="10255" max="10255" width="12.85546875" style="377" bestFit="1" customWidth="1"/>
    <col min="10256" max="10258" width="14.28515625" style="377" bestFit="1" customWidth="1"/>
    <col min="10259" max="10496" width="9.140625" style="377"/>
    <col min="10497" max="10497" width="4" style="377" bestFit="1" customWidth="1"/>
    <col min="10498" max="10498" width="6" style="377" customWidth="1"/>
    <col min="10499" max="10499" width="6.85546875" style="377" customWidth="1"/>
    <col min="10500" max="10500" width="5.7109375" style="377" customWidth="1"/>
    <col min="10501" max="10501" width="11.28515625" style="377" customWidth="1"/>
    <col min="10502" max="10502" width="17.28515625" style="377" customWidth="1"/>
    <col min="10503" max="10503" width="13.85546875" style="377" customWidth="1"/>
    <col min="10504" max="10504" width="55.42578125" style="377" customWidth="1"/>
    <col min="10505" max="10505" width="23.140625" style="377" customWidth="1"/>
    <col min="10506" max="10506" width="19" style="377" customWidth="1"/>
    <col min="10507" max="10507" width="18.28515625" style="377" customWidth="1"/>
    <col min="10508" max="10508" width="16.28515625" style="377" customWidth="1"/>
    <col min="10509" max="10509" width="15.42578125" style="377" customWidth="1"/>
    <col min="10510" max="10510" width="14.28515625" style="377" bestFit="1" customWidth="1"/>
    <col min="10511" max="10511" width="12.85546875" style="377" bestFit="1" customWidth="1"/>
    <col min="10512" max="10514" width="14.28515625" style="377" bestFit="1" customWidth="1"/>
    <col min="10515" max="10752" width="9.140625" style="377"/>
    <col min="10753" max="10753" width="4" style="377" bestFit="1" customWidth="1"/>
    <col min="10754" max="10754" width="6" style="377" customWidth="1"/>
    <col min="10755" max="10755" width="6.85546875" style="377" customWidth="1"/>
    <col min="10756" max="10756" width="5.7109375" style="377" customWidth="1"/>
    <col min="10757" max="10757" width="11.28515625" style="377" customWidth="1"/>
    <col min="10758" max="10758" width="17.28515625" style="377" customWidth="1"/>
    <col min="10759" max="10759" width="13.85546875" style="377" customWidth="1"/>
    <col min="10760" max="10760" width="55.42578125" style="377" customWidth="1"/>
    <col min="10761" max="10761" width="23.140625" style="377" customWidth="1"/>
    <col min="10762" max="10762" width="19" style="377" customWidth="1"/>
    <col min="10763" max="10763" width="18.28515625" style="377" customWidth="1"/>
    <col min="10764" max="10764" width="16.28515625" style="377" customWidth="1"/>
    <col min="10765" max="10765" width="15.42578125" style="377" customWidth="1"/>
    <col min="10766" max="10766" width="14.28515625" style="377" bestFit="1" customWidth="1"/>
    <col min="10767" max="10767" width="12.85546875" style="377" bestFit="1" customWidth="1"/>
    <col min="10768" max="10770" width="14.28515625" style="377" bestFit="1" customWidth="1"/>
    <col min="10771" max="11008" width="9.140625" style="377"/>
    <col min="11009" max="11009" width="4" style="377" bestFit="1" customWidth="1"/>
    <col min="11010" max="11010" width="6" style="377" customWidth="1"/>
    <col min="11011" max="11011" width="6.85546875" style="377" customWidth="1"/>
    <col min="11012" max="11012" width="5.7109375" style="377" customWidth="1"/>
    <col min="11013" max="11013" width="11.28515625" style="377" customWidth="1"/>
    <col min="11014" max="11014" width="17.28515625" style="377" customWidth="1"/>
    <col min="11015" max="11015" width="13.85546875" style="377" customWidth="1"/>
    <col min="11016" max="11016" width="55.42578125" style="377" customWidth="1"/>
    <col min="11017" max="11017" width="23.140625" style="377" customWidth="1"/>
    <col min="11018" max="11018" width="19" style="377" customWidth="1"/>
    <col min="11019" max="11019" width="18.28515625" style="377" customWidth="1"/>
    <col min="11020" max="11020" width="16.28515625" style="377" customWidth="1"/>
    <col min="11021" max="11021" width="15.42578125" style="377" customWidth="1"/>
    <col min="11022" max="11022" width="14.28515625" style="377" bestFit="1" customWidth="1"/>
    <col min="11023" max="11023" width="12.85546875" style="377" bestFit="1" customWidth="1"/>
    <col min="11024" max="11026" width="14.28515625" style="377" bestFit="1" customWidth="1"/>
    <col min="11027" max="11264" width="9.140625" style="377"/>
    <col min="11265" max="11265" width="4" style="377" bestFit="1" customWidth="1"/>
    <col min="11266" max="11266" width="6" style="377" customWidth="1"/>
    <col min="11267" max="11267" width="6.85546875" style="377" customWidth="1"/>
    <col min="11268" max="11268" width="5.7109375" style="377" customWidth="1"/>
    <col min="11269" max="11269" width="11.28515625" style="377" customWidth="1"/>
    <col min="11270" max="11270" width="17.28515625" style="377" customWidth="1"/>
    <col min="11271" max="11271" width="13.85546875" style="377" customWidth="1"/>
    <col min="11272" max="11272" width="55.42578125" style="377" customWidth="1"/>
    <col min="11273" max="11273" width="23.140625" style="377" customWidth="1"/>
    <col min="11274" max="11274" width="19" style="377" customWidth="1"/>
    <col min="11275" max="11275" width="18.28515625" style="377" customWidth="1"/>
    <col min="11276" max="11276" width="16.28515625" style="377" customWidth="1"/>
    <col min="11277" max="11277" width="15.42578125" style="377" customWidth="1"/>
    <col min="11278" max="11278" width="14.28515625" style="377" bestFit="1" customWidth="1"/>
    <col min="11279" max="11279" width="12.85546875" style="377" bestFit="1" customWidth="1"/>
    <col min="11280" max="11282" width="14.28515625" style="377" bestFit="1" customWidth="1"/>
    <col min="11283" max="11520" width="9.140625" style="377"/>
    <col min="11521" max="11521" width="4" style="377" bestFit="1" customWidth="1"/>
    <col min="11522" max="11522" width="6" style="377" customWidth="1"/>
    <col min="11523" max="11523" width="6.85546875" style="377" customWidth="1"/>
    <col min="11524" max="11524" width="5.7109375" style="377" customWidth="1"/>
    <col min="11525" max="11525" width="11.28515625" style="377" customWidth="1"/>
    <col min="11526" max="11526" width="17.28515625" style="377" customWidth="1"/>
    <col min="11527" max="11527" width="13.85546875" style="377" customWidth="1"/>
    <col min="11528" max="11528" width="55.42578125" style="377" customWidth="1"/>
    <col min="11529" max="11529" width="23.140625" style="377" customWidth="1"/>
    <col min="11530" max="11530" width="19" style="377" customWidth="1"/>
    <col min="11531" max="11531" width="18.28515625" style="377" customWidth="1"/>
    <col min="11532" max="11532" width="16.28515625" style="377" customWidth="1"/>
    <col min="11533" max="11533" width="15.42578125" style="377" customWidth="1"/>
    <col min="11534" max="11534" width="14.28515625" style="377" bestFit="1" customWidth="1"/>
    <col min="11535" max="11535" width="12.85546875" style="377" bestFit="1" customWidth="1"/>
    <col min="11536" max="11538" width="14.28515625" style="377" bestFit="1" customWidth="1"/>
    <col min="11539" max="11776" width="9.140625" style="377"/>
    <col min="11777" max="11777" width="4" style="377" bestFit="1" customWidth="1"/>
    <col min="11778" max="11778" width="6" style="377" customWidth="1"/>
    <col min="11779" max="11779" width="6.85546875" style="377" customWidth="1"/>
    <col min="11780" max="11780" width="5.7109375" style="377" customWidth="1"/>
    <col min="11781" max="11781" width="11.28515625" style="377" customWidth="1"/>
    <col min="11782" max="11782" width="17.28515625" style="377" customWidth="1"/>
    <col min="11783" max="11783" width="13.85546875" style="377" customWidth="1"/>
    <col min="11784" max="11784" width="55.42578125" style="377" customWidth="1"/>
    <col min="11785" max="11785" width="23.140625" style="377" customWidth="1"/>
    <col min="11786" max="11786" width="19" style="377" customWidth="1"/>
    <col min="11787" max="11787" width="18.28515625" style="377" customWidth="1"/>
    <col min="11788" max="11788" width="16.28515625" style="377" customWidth="1"/>
    <col min="11789" max="11789" width="15.42578125" style="377" customWidth="1"/>
    <col min="11790" max="11790" width="14.28515625" style="377" bestFit="1" customWidth="1"/>
    <col min="11791" max="11791" width="12.85546875" style="377" bestFit="1" customWidth="1"/>
    <col min="11792" max="11794" width="14.28515625" style="377" bestFit="1" customWidth="1"/>
    <col min="11795" max="12032" width="9.140625" style="377"/>
    <col min="12033" max="12033" width="4" style="377" bestFit="1" customWidth="1"/>
    <col min="12034" max="12034" width="6" style="377" customWidth="1"/>
    <col min="12035" max="12035" width="6.85546875" style="377" customWidth="1"/>
    <col min="12036" max="12036" width="5.7109375" style="377" customWidth="1"/>
    <col min="12037" max="12037" width="11.28515625" style="377" customWidth="1"/>
    <col min="12038" max="12038" width="17.28515625" style="377" customWidth="1"/>
    <col min="12039" max="12039" width="13.85546875" style="377" customWidth="1"/>
    <col min="12040" max="12040" width="55.42578125" style="377" customWidth="1"/>
    <col min="12041" max="12041" width="23.140625" style="377" customWidth="1"/>
    <col min="12042" max="12042" width="19" style="377" customWidth="1"/>
    <col min="12043" max="12043" width="18.28515625" style="377" customWidth="1"/>
    <col min="12044" max="12044" width="16.28515625" style="377" customWidth="1"/>
    <col min="12045" max="12045" width="15.42578125" style="377" customWidth="1"/>
    <col min="12046" max="12046" width="14.28515625" style="377" bestFit="1" customWidth="1"/>
    <col min="12047" max="12047" width="12.85546875" style="377" bestFit="1" customWidth="1"/>
    <col min="12048" max="12050" width="14.28515625" style="377" bestFit="1" customWidth="1"/>
    <col min="12051" max="12288" width="9.140625" style="377"/>
    <col min="12289" max="12289" width="4" style="377" bestFit="1" customWidth="1"/>
    <col min="12290" max="12290" width="6" style="377" customWidth="1"/>
    <col min="12291" max="12291" width="6.85546875" style="377" customWidth="1"/>
    <col min="12292" max="12292" width="5.7109375" style="377" customWidth="1"/>
    <col min="12293" max="12293" width="11.28515625" style="377" customWidth="1"/>
    <col min="12294" max="12294" width="17.28515625" style="377" customWidth="1"/>
    <col min="12295" max="12295" width="13.85546875" style="377" customWidth="1"/>
    <col min="12296" max="12296" width="55.42578125" style="377" customWidth="1"/>
    <col min="12297" max="12297" width="23.140625" style="377" customWidth="1"/>
    <col min="12298" max="12298" width="19" style="377" customWidth="1"/>
    <col min="12299" max="12299" width="18.28515625" style="377" customWidth="1"/>
    <col min="12300" max="12300" width="16.28515625" style="377" customWidth="1"/>
    <col min="12301" max="12301" width="15.42578125" style="377" customWidth="1"/>
    <col min="12302" max="12302" width="14.28515625" style="377" bestFit="1" customWidth="1"/>
    <col min="12303" max="12303" width="12.85546875" style="377" bestFit="1" customWidth="1"/>
    <col min="12304" max="12306" width="14.28515625" style="377" bestFit="1" customWidth="1"/>
    <col min="12307" max="12544" width="9.140625" style="377"/>
    <col min="12545" max="12545" width="4" style="377" bestFit="1" customWidth="1"/>
    <col min="12546" max="12546" width="6" style="377" customWidth="1"/>
    <col min="12547" max="12547" width="6.85546875" style="377" customWidth="1"/>
    <col min="12548" max="12548" width="5.7109375" style="377" customWidth="1"/>
    <col min="12549" max="12549" width="11.28515625" style="377" customWidth="1"/>
    <col min="12550" max="12550" width="17.28515625" style="377" customWidth="1"/>
    <col min="12551" max="12551" width="13.85546875" style="377" customWidth="1"/>
    <col min="12552" max="12552" width="55.42578125" style="377" customWidth="1"/>
    <col min="12553" max="12553" width="23.140625" style="377" customWidth="1"/>
    <col min="12554" max="12554" width="19" style="377" customWidth="1"/>
    <col min="12555" max="12555" width="18.28515625" style="377" customWidth="1"/>
    <col min="12556" max="12556" width="16.28515625" style="377" customWidth="1"/>
    <col min="12557" max="12557" width="15.42578125" style="377" customWidth="1"/>
    <col min="12558" max="12558" width="14.28515625" style="377" bestFit="1" customWidth="1"/>
    <col min="12559" max="12559" width="12.85546875" style="377" bestFit="1" customWidth="1"/>
    <col min="12560" max="12562" width="14.28515625" style="377" bestFit="1" customWidth="1"/>
    <col min="12563" max="12800" width="9.140625" style="377"/>
    <col min="12801" max="12801" width="4" style="377" bestFit="1" customWidth="1"/>
    <col min="12802" max="12802" width="6" style="377" customWidth="1"/>
    <col min="12803" max="12803" width="6.85546875" style="377" customWidth="1"/>
    <col min="12804" max="12804" width="5.7109375" style="377" customWidth="1"/>
    <col min="12805" max="12805" width="11.28515625" style="377" customWidth="1"/>
    <col min="12806" max="12806" width="17.28515625" style="377" customWidth="1"/>
    <col min="12807" max="12807" width="13.85546875" style="377" customWidth="1"/>
    <col min="12808" max="12808" width="55.42578125" style="377" customWidth="1"/>
    <col min="12809" max="12809" width="23.140625" style="377" customWidth="1"/>
    <col min="12810" max="12810" width="19" style="377" customWidth="1"/>
    <col min="12811" max="12811" width="18.28515625" style="377" customWidth="1"/>
    <col min="12812" max="12812" width="16.28515625" style="377" customWidth="1"/>
    <col min="12813" max="12813" width="15.42578125" style="377" customWidth="1"/>
    <col min="12814" max="12814" width="14.28515625" style="377" bestFit="1" customWidth="1"/>
    <col min="12815" max="12815" width="12.85546875" style="377" bestFit="1" customWidth="1"/>
    <col min="12816" max="12818" width="14.28515625" style="377" bestFit="1" customWidth="1"/>
    <col min="12819" max="13056" width="9.140625" style="377"/>
    <col min="13057" max="13057" width="4" style="377" bestFit="1" customWidth="1"/>
    <col min="13058" max="13058" width="6" style="377" customWidth="1"/>
    <col min="13059" max="13059" width="6.85546875" style="377" customWidth="1"/>
    <col min="13060" max="13060" width="5.7109375" style="377" customWidth="1"/>
    <col min="13061" max="13061" width="11.28515625" style="377" customWidth="1"/>
    <col min="13062" max="13062" width="17.28515625" style="377" customWidth="1"/>
    <col min="13063" max="13063" width="13.85546875" style="377" customWidth="1"/>
    <col min="13064" max="13064" width="55.42578125" style="377" customWidth="1"/>
    <col min="13065" max="13065" width="23.140625" style="377" customWidth="1"/>
    <col min="13066" max="13066" width="19" style="377" customWidth="1"/>
    <col min="13067" max="13067" width="18.28515625" style="377" customWidth="1"/>
    <col min="13068" max="13068" width="16.28515625" style="377" customWidth="1"/>
    <col min="13069" max="13069" width="15.42578125" style="377" customWidth="1"/>
    <col min="13070" max="13070" width="14.28515625" style="377" bestFit="1" customWidth="1"/>
    <col min="13071" max="13071" width="12.85546875" style="377" bestFit="1" customWidth="1"/>
    <col min="13072" max="13074" width="14.28515625" style="377" bestFit="1" customWidth="1"/>
    <col min="13075" max="13312" width="9.140625" style="377"/>
    <col min="13313" max="13313" width="4" style="377" bestFit="1" customWidth="1"/>
    <col min="13314" max="13314" width="6" style="377" customWidth="1"/>
    <col min="13315" max="13315" width="6.85546875" style="377" customWidth="1"/>
    <col min="13316" max="13316" width="5.7109375" style="377" customWidth="1"/>
    <col min="13317" max="13317" width="11.28515625" style="377" customWidth="1"/>
    <col min="13318" max="13318" width="17.28515625" style="377" customWidth="1"/>
    <col min="13319" max="13319" width="13.85546875" style="377" customWidth="1"/>
    <col min="13320" max="13320" width="55.42578125" style="377" customWidth="1"/>
    <col min="13321" max="13321" width="23.140625" style="377" customWidth="1"/>
    <col min="13322" max="13322" width="19" style="377" customWidth="1"/>
    <col min="13323" max="13323" width="18.28515625" style="377" customWidth="1"/>
    <col min="13324" max="13324" width="16.28515625" style="377" customWidth="1"/>
    <col min="13325" max="13325" width="15.42578125" style="377" customWidth="1"/>
    <col min="13326" max="13326" width="14.28515625" style="377" bestFit="1" customWidth="1"/>
    <col min="13327" max="13327" width="12.85546875" style="377" bestFit="1" customWidth="1"/>
    <col min="13328" max="13330" width="14.28515625" style="377" bestFit="1" customWidth="1"/>
    <col min="13331" max="13568" width="9.140625" style="377"/>
    <col min="13569" max="13569" width="4" style="377" bestFit="1" customWidth="1"/>
    <col min="13570" max="13570" width="6" style="377" customWidth="1"/>
    <col min="13571" max="13571" width="6.85546875" style="377" customWidth="1"/>
    <col min="13572" max="13572" width="5.7109375" style="377" customWidth="1"/>
    <col min="13573" max="13573" width="11.28515625" style="377" customWidth="1"/>
    <col min="13574" max="13574" width="17.28515625" style="377" customWidth="1"/>
    <col min="13575" max="13575" width="13.85546875" style="377" customWidth="1"/>
    <col min="13576" max="13576" width="55.42578125" style="377" customWidth="1"/>
    <col min="13577" max="13577" width="23.140625" style="377" customWidth="1"/>
    <col min="13578" max="13578" width="19" style="377" customWidth="1"/>
    <col min="13579" max="13579" width="18.28515625" style="377" customWidth="1"/>
    <col min="13580" max="13580" width="16.28515625" style="377" customWidth="1"/>
    <col min="13581" max="13581" width="15.42578125" style="377" customWidth="1"/>
    <col min="13582" max="13582" width="14.28515625" style="377" bestFit="1" customWidth="1"/>
    <col min="13583" max="13583" width="12.85546875" style="377" bestFit="1" customWidth="1"/>
    <col min="13584" max="13586" width="14.28515625" style="377" bestFit="1" customWidth="1"/>
    <col min="13587" max="13824" width="9.140625" style="377"/>
    <col min="13825" max="13825" width="4" style="377" bestFit="1" customWidth="1"/>
    <col min="13826" max="13826" width="6" style="377" customWidth="1"/>
    <col min="13827" max="13827" width="6.85546875" style="377" customWidth="1"/>
    <col min="13828" max="13828" width="5.7109375" style="377" customWidth="1"/>
    <col min="13829" max="13829" width="11.28515625" style="377" customWidth="1"/>
    <col min="13830" max="13830" width="17.28515625" style="377" customWidth="1"/>
    <col min="13831" max="13831" width="13.85546875" style="377" customWidth="1"/>
    <col min="13832" max="13832" width="55.42578125" style="377" customWidth="1"/>
    <col min="13833" max="13833" width="23.140625" style="377" customWidth="1"/>
    <col min="13834" max="13834" width="19" style="377" customWidth="1"/>
    <col min="13835" max="13835" width="18.28515625" style="377" customWidth="1"/>
    <col min="13836" max="13836" width="16.28515625" style="377" customWidth="1"/>
    <col min="13837" max="13837" width="15.42578125" style="377" customWidth="1"/>
    <col min="13838" max="13838" width="14.28515625" style="377" bestFit="1" customWidth="1"/>
    <col min="13839" max="13839" width="12.85546875" style="377" bestFit="1" customWidth="1"/>
    <col min="13840" max="13842" width="14.28515625" style="377" bestFit="1" customWidth="1"/>
    <col min="13843" max="14080" width="9.140625" style="377"/>
    <col min="14081" max="14081" width="4" style="377" bestFit="1" customWidth="1"/>
    <col min="14082" max="14082" width="6" style="377" customWidth="1"/>
    <col min="14083" max="14083" width="6.85546875" style="377" customWidth="1"/>
    <col min="14084" max="14084" width="5.7109375" style="377" customWidth="1"/>
    <col min="14085" max="14085" width="11.28515625" style="377" customWidth="1"/>
    <col min="14086" max="14086" width="17.28515625" style="377" customWidth="1"/>
    <col min="14087" max="14087" width="13.85546875" style="377" customWidth="1"/>
    <col min="14088" max="14088" width="55.42578125" style="377" customWidth="1"/>
    <col min="14089" max="14089" width="23.140625" style="377" customWidth="1"/>
    <col min="14090" max="14090" width="19" style="377" customWidth="1"/>
    <col min="14091" max="14091" width="18.28515625" style="377" customWidth="1"/>
    <col min="14092" max="14092" width="16.28515625" style="377" customWidth="1"/>
    <col min="14093" max="14093" width="15.42578125" style="377" customWidth="1"/>
    <col min="14094" max="14094" width="14.28515625" style="377" bestFit="1" customWidth="1"/>
    <col min="14095" max="14095" width="12.85546875" style="377" bestFit="1" customWidth="1"/>
    <col min="14096" max="14098" width="14.28515625" style="377" bestFit="1" customWidth="1"/>
    <col min="14099" max="14336" width="9.140625" style="377"/>
    <col min="14337" max="14337" width="4" style="377" bestFit="1" customWidth="1"/>
    <col min="14338" max="14338" width="6" style="377" customWidth="1"/>
    <col min="14339" max="14339" width="6.85546875" style="377" customWidth="1"/>
    <col min="14340" max="14340" width="5.7109375" style="377" customWidth="1"/>
    <col min="14341" max="14341" width="11.28515625" style="377" customWidth="1"/>
    <col min="14342" max="14342" width="17.28515625" style="377" customWidth="1"/>
    <col min="14343" max="14343" width="13.85546875" style="377" customWidth="1"/>
    <col min="14344" max="14344" width="55.42578125" style="377" customWidth="1"/>
    <col min="14345" max="14345" width="23.140625" style="377" customWidth="1"/>
    <col min="14346" max="14346" width="19" style="377" customWidth="1"/>
    <col min="14347" max="14347" width="18.28515625" style="377" customWidth="1"/>
    <col min="14348" max="14348" width="16.28515625" style="377" customWidth="1"/>
    <col min="14349" max="14349" width="15.42578125" style="377" customWidth="1"/>
    <col min="14350" max="14350" width="14.28515625" style="377" bestFit="1" customWidth="1"/>
    <col min="14351" max="14351" width="12.85546875" style="377" bestFit="1" customWidth="1"/>
    <col min="14352" max="14354" width="14.28515625" style="377" bestFit="1" customWidth="1"/>
    <col min="14355" max="14592" width="9.140625" style="377"/>
    <col min="14593" max="14593" width="4" style="377" bestFit="1" customWidth="1"/>
    <col min="14594" max="14594" width="6" style="377" customWidth="1"/>
    <col min="14595" max="14595" width="6.85546875" style="377" customWidth="1"/>
    <col min="14596" max="14596" width="5.7109375" style="377" customWidth="1"/>
    <col min="14597" max="14597" width="11.28515625" style="377" customWidth="1"/>
    <col min="14598" max="14598" width="17.28515625" style="377" customWidth="1"/>
    <col min="14599" max="14599" width="13.85546875" style="377" customWidth="1"/>
    <col min="14600" max="14600" width="55.42578125" style="377" customWidth="1"/>
    <col min="14601" max="14601" width="23.140625" style="377" customWidth="1"/>
    <col min="14602" max="14602" width="19" style="377" customWidth="1"/>
    <col min="14603" max="14603" width="18.28515625" style="377" customWidth="1"/>
    <col min="14604" max="14604" width="16.28515625" style="377" customWidth="1"/>
    <col min="14605" max="14605" width="15.42578125" style="377" customWidth="1"/>
    <col min="14606" max="14606" width="14.28515625" style="377" bestFit="1" customWidth="1"/>
    <col min="14607" max="14607" width="12.85546875" style="377" bestFit="1" customWidth="1"/>
    <col min="14608" max="14610" width="14.28515625" style="377" bestFit="1" customWidth="1"/>
    <col min="14611" max="14848" width="9.140625" style="377"/>
    <col min="14849" max="14849" width="4" style="377" bestFit="1" customWidth="1"/>
    <col min="14850" max="14850" width="6" style="377" customWidth="1"/>
    <col min="14851" max="14851" width="6.85546875" style="377" customWidth="1"/>
    <col min="14852" max="14852" width="5.7109375" style="377" customWidth="1"/>
    <col min="14853" max="14853" width="11.28515625" style="377" customWidth="1"/>
    <col min="14854" max="14854" width="17.28515625" style="377" customWidth="1"/>
    <col min="14855" max="14855" width="13.85546875" style="377" customWidth="1"/>
    <col min="14856" max="14856" width="55.42578125" style="377" customWidth="1"/>
    <col min="14857" max="14857" width="23.140625" style="377" customWidth="1"/>
    <col min="14858" max="14858" width="19" style="377" customWidth="1"/>
    <col min="14859" max="14859" width="18.28515625" style="377" customWidth="1"/>
    <col min="14860" max="14860" width="16.28515625" style="377" customWidth="1"/>
    <col min="14861" max="14861" width="15.42578125" style="377" customWidth="1"/>
    <col min="14862" max="14862" width="14.28515625" style="377" bestFit="1" customWidth="1"/>
    <col min="14863" max="14863" width="12.85546875" style="377" bestFit="1" customWidth="1"/>
    <col min="14864" max="14866" width="14.28515625" style="377" bestFit="1" customWidth="1"/>
    <col min="14867" max="15104" width="9.140625" style="377"/>
    <col min="15105" max="15105" width="4" style="377" bestFit="1" customWidth="1"/>
    <col min="15106" max="15106" width="6" style="377" customWidth="1"/>
    <col min="15107" max="15107" width="6.85546875" style="377" customWidth="1"/>
    <col min="15108" max="15108" width="5.7109375" style="377" customWidth="1"/>
    <col min="15109" max="15109" width="11.28515625" style="377" customWidth="1"/>
    <col min="15110" max="15110" width="17.28515625" style="377" customWidth="1"/>
    <col min="15111" max="15111" width="13.85546875" style="377" customWidth="1"/>
    <col min="15112" max="15112" width="55.42578125" style="377" customWidth="1"/>
    <col min="15113" max="15113" width="23.140625" style="377" customWidth="1"/>
    <col min="15114" max="15114" width="19" style="377" customWidth="1"/>
    <col min="15115" max="15115" width="18.28515625" style="377" customWidth="1"/>
    <col min="15116" max="15116" width="16.28515625" style="377" customWidth="1"/>
    <col min="15117" max="15117" width="15.42578125" style="377" customWidth="1"/>
    <col min="15118" max="15118" width="14.28515625" style="377" bestFit="1" customWidth="1"/>
    <col min="15119" max="15119" width="12.85546875" style="377" bestFit="1" customWidth="1"/>
    <col min="15120" max="15122" width="14.28515625" style="377" bestFit="1" customWidth="1"/>
    <col min="15123" max="15360" width="9.140625" style="377"/>
    <col min="15361" max="15361" width="4" style="377" bestFit="1" customWidth="1"/>
    <col min="15362" max="15362" width="6" style="377" customWidth="1"/>
    <col min="15363" max="15363" width="6.85546875" style="377" customWidth="1"/>
    <col min="15364" max="15364" width="5.7109375" style="377" customWidth="1"/>
    <col min="15365" max="15365" width="11.28515625" style="377" customWidth="1"/>
    <col min="15366" max="15366" width="17.28515625" style="377" customWidth="1"/>
    <col min="15367" max="15367" width="13.85546875" style="377" customWidth="1"/>
    <col min="15368" max="15368" width="55.42578125" style="377" customWidth="1"/>
    <col min="15369" max="15369" width="23.140625" style="377" customWidth="1"/>
    <col min="15370" max="15370" width="19" style="377" customWidth="1"/>
    <col min="15371" max="15371" width="18.28515625" style="377" customWidth="1"/>
    <col min="15372" max="15372" width="16.28515625" style="377" customWidth="1"/>
    <col min="15373" max="15373" width="15.42578125" style="377" customWidth="1"/>
    <col min="15374" max="15374" width="14.28515625" style="377" bestFit="1" customWidth="1"/>
    <col min="15375" max="15375" width="12.85546875" style="377" bestFit="1" customWidth="1"/>
    <col min="15376" max="15378" width="14.28515625" style="377" bestFit="1" customWidth="1"/>
    <col min="15379" max="15616" width="9.140625" style="377"/>
    <col min="15617" max="15617" width="4" style="377" bestFit="1" customWidth="1"/>
    <col min="15618" max="15618" width="6" style="377" customWidth="1"/>
    <col min="15619" max="15619" width="6.85546875" style="377" customWidth="1"/>
    <col min="15620" max="15620" width="5.7109375" style="377" customWidth="1"/>
    <col min="15621" max="15621" width="11.28515625" style="377" customWidth="1"/>
    <col min="15622" max="15622" width="17.28515625" style="377" customWidth="1"/>
    <col min="15623" max="15623" width="13.85546875" style="377" customWidth="1"/>
    <col min="15624" max="15624" width="55.42578125" style="377" customWidth="1"/>
    <col min="15625" max="15625" width="23.140625" style="377" customWidth="1"/>
    <col min="15626" max="15626" width="19" style="377" customWidth="1"/>
    <col min="15627" max="15627" width="18.28515625" style="377" customWidth="1"/>
    <col min="15628" max="15628" width="16.28515625" style="377" customWidth="1"/>
    <col min="15629" max="15629" width="15.42578125" style="377" customWidth="1"/>
    <col min="15630" max="15630" width="14.28515625" style="377" bestFit="1" customWidth="1"/>
    <col min="15631" max="15631" width="12.85546875" style="377" bestFit="1" customWidth="1"/>
    <col min="15632" max="15634" width="14.28515625" style="377" bestFit="1" customWidth="1"/>
    <col min="15635" max="15872" width="9.140625" style="377"/>
    <col min="15873" max="15873" width="4" style="377" bestFit="1" customWidth="1"/>
    <col min="15874" max="15874" width="6" style="377" customWidth="1"/>
    <col min="15875" max="15875" width="6.85546875" style="377" customWidth="1"/>
    <col min="15876" max="15876" width="5.7109375" style="377" customWidth="1"/>
    <col min="15877" max="15877" width="11.28515625" style="377" customWidth="1"/>
    <col min="15878" max="15878" width="17.28515625" style="377" customWidth="1"/>
    <col min="15879" max="15879" width="13.85546875" style="377" customWidth="1"/>
    <col min="15880" max="15880" width="55.42578125" style="377" customWidth="1"/>
    <col min="15881" max="15881" width="23.140625" style="377" customWidth="1"/>
    <col min="15882" max="15882" width="19" style="377" customWidth="1"/>
    <col min="15883" max="15883" width="18.28515625" style="377" customWidth="1"/>
    <col min="15884" max="15884" width="16.28515625" style="377" customWidth="1"/>
    <col min="15885" max="15885" width="15.42578125" style="377" customWidth="1"/>
    <col min="15886" max="15886" width="14.28515625" style="377" bestFit="1" customWidth="1"/>
    <col min="15887" max="15887" width="12.85546875" style="377" bestFit="1" customWidth="1"/>
    <col min="15888" max="15890" width="14.28515625" style="377" bestFit="1" customWidth="1"/>
    <col min="15891" max="16128" width="9.140625" style="377"/>
    <col min="16129" max="16129" width="4" style="377" bestFit="1" customWidth="1"/>
    <col min="16130" max="16130" width="6" style="377" customWidth="1"/>
    <col min="16131" max="16131" width="6.85546875" style="377" customWidth="1"/>
    <col min="16132" max="16132" width="5.7109375" style="377" customWidth="1"/>
    <col min="16133" max="16133" width="11.28515625" style="377" customWidth="1"/>
    <col min="16134" max="16134" width="17.28515625" style="377" customWidth="1"/>
    <col min="16135" max="16135" width="13.85546875" style="377" customWidth="1"/>
    <col min="16136" max="16136" width="55.42578125" style="377" customWidth="1"/>
    <col min="16137" max="16137" width="23.140625" style="377" customWidth="1"/>
    <col min="16138" max="16138" width="19" style="377" customWidth="1"/>
    <col min="16139" max="16139" width="18.28515625" style="377" customWidth="1"/>
    <col min="16140" max="16140" width="16.28515625" style="377" customWidth="1"/>
    <col min="16141" max="16141" width="15.42578125" style="377" customWidth="1"/>
    <col min="16142" max="16142" width="14.28515625" style="377" bestFit="1" customWidth="1"/>
    <col min="16143" max="16143" width="12.85546875" style="377" bestFit="1" customWidth="1"/>
    <col min="16144" max="16146" width="14.28515625" style="377" bestFit="1" customWidth="1"/>
    <col min="16147" max="16384" width="9.140625" style="377"/>
  </cols>
  <sheetData>
    <row r="1" spans="1:18" ht="12.75" customHeight="1" x14ac:dyDescent="0.2">
      <c r="A1" s="513" t="s">
        <v>286</v>
      </c>
      <c r="B1" s="513"/>
      <c r="C1" s="513"/>
      <c r="D1" s="371"/>
      <c r="E1" s="371"/>
      <c r="F1" s="372"/>
      <c r="G1" s="371"/>
      <c r="H1" s="373"/>
      <c r="I1" s="374"/>
      <c r="J1" s="375"/>
      <c r="K1" s="375"/>
      <c r="L1" s="375"/>
      <c r="M1" s="376"/>
      <c r="N1" s="376"/>
      <c r="O1" s="376"/>
      <c r="P1" s="376"/>
    </row>
    <row r="2" spans="1:18" ht="22.5" customHeight="1" x14ac:dyDescent="0.2">
      <c r="A2" s="514" t="s">
        <v>287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377"/>
    </row>
    <row r="3" spans="1:18" s="383" customFormat="1" ht="13.5" customHeight="1" thickBot="1" x14ac:dyDescent="0.25">
      <c r="A3" s="378"/>
      <c r="B3" s="378"/>
      <c r="C3" s="379"/>
      <c r="D3" s="378"/>
      <c r="E3" s="380"/>
      <c r="F3" s="378"/>
      <c r="G3" s="378"/>
      <c r="H3" s="378"/>
      <c r="I3" s="380"/>
      <c r="J3" s="381"/>
      <c r="K3" s="381"/>
      <c r="L3" s="381"/>
      <c r="M3" s="382"/>
      <c r="N3" s="382"/>
      <c r="O3" s="382"/>
      <c r="P3" s="382" t="s">
        <v>2</v>
      </c>
    </row>
    <row r="4" spans="1:18" ht="39" thickTop="1" x14ac:dyDescent="0.2">
      <c r="A4" s="384" t="s">
        <v>3</v>
      </c>
      <c r="B4" s="385" t="s">
        <v>4</v>
      </c>
      <c r="C4" s="385" t="s">
        <v>5</v>
      </c>
      <c r="D4" s="385" t="s">
        <v>6</v>
      </c>
      <c r="E4" s="386" t="s">
        <v>253</v>
      </c>
      <c r="F4" s="386" t="s">
        <v>8</v>
      </c>
      <c r="G4" s="386" t="s">
        <v>9</v>
      </c>
      <c r="H4" s="387" t="s">
        <v>288</v>
      </c>
      <c r="I4" s="386" t="s">
        <v>12</v>
      </c>
      <c r="J4" s="388" t="s">
        <v>289</v>
      </c>
      <c r="K4" s="389" t="s">
        <v>15</v>
      </c>
      <c r="L4" s="390" t="s">
        <v>290</v>
      </c>
      <c r="M4" s="388" t="s">
        <v>17</v>
      </c>
      <c r="N4" s="388" t="s">
        <v>18</v>
      </c>
      <c r="O4" s="388" t="s">
        <v>19</v>
      </c>
      <c r="P4" s="391" t="s">
        <v>20</v>
      </c>
    </row>
    <row r="5" spans="1:18" ht="24.75" customHeight="1" x14ac:dyDescent="0.2">
      <c r="A5" s="392"/>
      <c r="B5" s="393"/>
      <c r="C5" s="393"/>
      <c r="D5" s="393"/>
      <c r="E5" s="394"/>
      <c r="F5" s="394"/>
      <c r="G5" s="394"/>
      <c r="H5" s="395"/>
      <c r="I5" s="394"/>
      <c r="J5" s="209">
        <f>J6+J10+J40</f>
        <v>5225940278.1999998</v>
      </c>
      <c r="K5" s="209">
        <f t="shared" ref="K5:P5" si="0">K6+K10+K40</f>
        <v>1764912216</v>
      </c>
      <c r="L5" s="209">
        <f t="shared" si="0"/>
        <v>190916551</v>
      </c>
      <c r="M5" s="209">
        <f t="shared" si="0"/>
        <v>416929146</v>
      </c>
      <c r="N5" s="209">
        <f t="shared" si="0"/>
        <v>416929146</v>
      </c>
      <c r="O5" s="209">
        <f t="shared" si="0"/>
        <v>416929146</v>
      </c>
      <c r="P5" s="396">
        <f t="shared" si="0"/>
        <v>416929146</v>
      </c>
    </row>
    <row r="6" spans="1:18" s="292" customFormat="1" ht="27.75" customHeight="1" x14ac:dyDescent="0.25">
      <c r="A6" s="397" t="s">
        <v>291</v>
      </c>
      <c r="B6" s="398"/>
      <c r="C6" s="398"/>
      <c r="D6" s="398"/>
      <c r="E6" s="398"/>
      <c r="F6" s="399"/>
      <c r="G6" s="398"/>
      <c r="H6" s="400" t="s">
        <v>292</v>
      </c>
      <c r="I6" s="401"/>
      <c r="J6" s="402">
        <f>SUM(J7:J9)</f>
        <v>304439547.19999999</v>
      </c>
      <c r="K6" s="402">
        <f>SUM(K7:K9)</f>
        <v>4389416</v>
      </c>
      <c r="L6" s="402">
        <f t="shared" ref="L6:P6" si="1">SUM(L7:L9)</f>
        <v>28815</v>
      </c>
      <c r="M6" s="402">
        <f t="shared" si="1"/>
        <v>261285</v>
      </c>
      <c r="N6" s="402">
        <f t="shared" si="1"/>
        <v>261285</v>
      </c>
      <c r="O6" s="402">
        <f t="shared" si="1"/>
        <v>261285</v>
      </c>
      <c r="P6" s="403">
        <f t="shared" si="1"/>
        <v>261285</v>
      </c>
    </row>
    <row r="7" spans="1:18" s="292" customFormat="1" ht="15.75" customHeight="1" x14ac:dyDescent="0.25">
      <c r="A7" s="404">
        <v>1</v>
      </c>
      <c r="B7" s="405">
        <v>6210</v>
      </c>
      <c r="C7" s="405">
        <v>1</v>
      </c>
      <c r="D7" s="405">
        <v>231</v>
      </c>
      <c r="E7" s="405">
        <v>2101001</v>
      </c>
      <c r="F7" s="406" t="s">
        <v>24</v>
      </c>
      <c r="G7" s="405" t="s">
        <v>293</v>
      </c>
      <c r="H7" s="407" t="s">
        <v>294</v>
      </c>
      <c r="I7" s="408" t="s">
        <v>70</v>
      </c>
      <c r="J7" s="409">
        <v>121100</v>
      </c>
      <c r="K7" s="409">
        <v>0</v>
      </c>
      <c r="L7" s="409"/>
      <c r="M7" s="409">
        <v>121100</v>
      </c>
      <c r="N7" s="409"/>
      <c r="O7" s="409"/>
      <c r="P7" s="410">
        <v>121100</v>
      </c>
    </row>
    <row r="8" spans="1:18" s="292" customFormat="1" ht="22.5" customHeight="1" x14ac:dyDescent="0.25">
      <c r="A8" s="404">
        <v>2</v>
      </c>
      <c r="B8" s="405">
        <v>6210</v>
      </c>
      <c r="C8" s="405">
        <v>1</v>
      </c>
      <c r="D8" s="405">
        <v>231</v>
      </c>
      <c r="E8" s="405">
        <v>2101001</v>
      </c>
      <c r="F8" s="406" t="s">
        <v>24</v>
      </c>
      <c r="G8" s="405" t="s">
        <v>293</v>
      </c>
      <c r="H8" s="407" t="s">
        <v>295</v>
      </c>
      <c r="I8" s="408" t="s">
        <v>296</v>
      </c>
      <c r="J8" s="409">
        <v>304149447.19999999</v>
      </c>
      <c r="K8" s="409">
        <v>4389416</v>
      </c>
      <c r="L8" s="409"/>
      <c r="M8" s="409"/>
      <c r="N8" s="409">
        <v>261285</v>
      </c>
      <c r="O8" s="409">
        <v>261285</v>
      </c>
      <c r="P8" s="410"/>
    </row>
    <row r="9" spans="1:18" s="292" customFormat="1" ht="18.75" customHeight="1" x14ac:dyDescent="0.25">
      <c r="A9" s="404">
        <v>3</v>
      </c>
      <c r="B9" s="405">
        <v>6210</v>
      </c>
      <c r="C9" s="405">
        <v>1</v>
      </c>
      <c r="D9" s="405">
        <v>231</v>
      </c>
      <c r="E9" s="405">
        <v>2101001</v>
      </c>
      <c r="F9" s="406" t="s">
        <v>24</v>
      </c>
      <c r="G9" s="405" t="s">
        <v>293</v>
      </c>
      <c r="H9" s="407" t="s">
        <v>297</v>
      </c>
      <c r="I9" s="408" t="s">
        <v>70</v>
      </c>
      <c r="J9" s="409">
        <v>169000</v>
      </c>
      <c r="K9" s="409">
        <v>0</v>
      </c>
      <c r="L9" s="409">
        <v>28815</v>
      </c>
      <c r="M9" s="409">
        <v>140185</v>
      </c>
      <c r="N9" s="409"/>
      <c r="O9" s="409"/>
      <c r="P9" s="410">
        <v>140185</v>
      </c>
    </row>
    <row r="10" spans="1:18" s="185" customFormat="1" ht="63.75" x14ac:dyDescent="0.25">
      <c r="A10" s="397" t="s">
        <v>298</v>
      </c>
      <c r="B10" s="411"/>
      <c r="C10" s="411"/>
      <c r="D10" s="411"/>
      <c r="E10" s="411"/>
      <c r="F10" s="411"/>
      <c r="G10" s="411" t="s">
        <v>299</v>
      </c>
      <c r="H10" s="400" t="s">
        <v>300</v>
      </c>
      <c r="I10" s="412"/>
      <c r="J10" s="413">
        <f>SUM(J11:J39)</f>
        <v>4037665038</v>
      </c>
      <c r="K10" s="413">
        <f>SUM(K11:K39)</f>
        <v>1610869671</v>
      </c>
      <c r="L10" s="413">
        <f>SUM(L11:L39)</f>
        <v>168624427</v>
      </c>
      <c r="M10" s="413">
        <f t="shared" ref="M10:P10" si="2">SUM(M11:M39)</f>
        <v>365224372</v>
      </c>
      <c r="N10" s="413">
        <f t="shared" si="2"/>
        <v>365224372</v>
      </c>
      <c r="O10" s="413">
        <f t="shared" si="2"/>
        <v>365224372</v>
      </c>
      <c r="P10" s="414">
        <f t="shared" si="2"/>
        <v>365224372</v>
      </c>
      <c r="Q10" s="415"/>
      <c r="R10" s="415"/>
    </row>
    <row r="11" spans="1:18" s="292" customFormat="1" ht="28.5" customHeight="1" x14ac:dyDescent="0.25">
      <c r="A11" s="404">
        <v>1</v>
      </c>
      <c r="B11" s="405">
        <v>6210</v>
      </c>
      <c r="C11" s="405">
        <v>1</v>
      </c>
      <c r="D11" s="405">
        <v>231</v>
      </c>
      <c r="E11" s="405">
        <v>2101001</v>
      </c>
      <c r="F11" s="406" t="s">
        <v>24</v>
      </c>
      <c r="G11" s="405">
        <v>1012021</v>
      </c>
      <c r="H11" s="407" t="s">
        <v>301</v>
      </c>
      <c r="I11" s="408" t="s">
        <v>302</v>
      </c>
      <c r="J11" s="409">
        <v>446888000</v>
      </c>
      <c r="K11" s="409">
        <v>412587317</v>
      </c>
      <c r="L11" s="409">
        <v>22363687</v>
      </c>
      <c r="M11" s="416"/>
      <c r="N11" s="416">
        <v>11936995</v>
      </c>
      <c r="O11" s="416">
        <v>11936995</v>
      </c>
      <c r="P11" s="417"/>
      <c r="Q11" s="418"/>
      <c r="R11" s="418"/>
    </row>
    <row r="12" spans="1:18" s="292" customFormat="1" ht="28.5" customHeight="1" x14ac:dyDescent="0.25">
      <c r="A12" s="404">
        <v>2</v>
      </c>
      <c r="B12" s="405">
        <v>6210</v>
      </c>
      <c r="C12" s="405">
        <v>1</v>
      </c>
      <c r="D12" s="405">
        <v>231</v>
      </c>
      <c r="E12" s="405">
        <v>2101001</v>
      </c>
      <c r="F12" s="406" t="s">
        <v>24</v>
      </c>
      <c r="G12" s="405">
        <v>1012021</v>
      </c>
      <c r="H12" s="407" t="s">
        <v>301</v>
      </c>
      <c r="I12" s="408" t="s">
        <v>69</v>
      </c>
      <c r="J12" s="409">
        <v>3916143</v>
      </c>
      <c r="K12" s="409">
        <v>2416652</v>
      </c>
      <c r="L12" s="409"/>
      <c r="M12" s="416"/>
      <c r="N12" s="416">
        <v>1499491</v>
      </c>
      <c r="O12" s="416">
        <v>1499491</v>
      </c>
      <c r="P12" s="417"/>
    </row>
    <row r="13" spans="1:18" s="292" customFormat="1" ht="28.5" customHeight="1" x14ac:dyDescent="0.25">
      <c r="A13" s="404">
        <v>3</v>
      </c>
      <c r="B13" s="405">
        <v>6210</v>
      </c>
      <c r="C13" s="405">
        <v>1</v>
      </c>
      <c r="D13" s="405">
        <v>231</v>
      </c>
      <c r="E13" s="405">
        <v>2101001</v>
      </c>
      <c r="F13" s="406" t="s">
        <v>24</v>
      </c>
      <c r="G13" s="405" t="s">
        <v>303</v>
      </c>
      <c r="H13" s="407" t="s">
        <v>304</v>
      </c>
      <c r="I13" s="408" t="s">
        <v>70</v>
      </c>
      <c r="J13" s="409">
        <v>189000</v>
      </c>
      <c r="K13" s="409">
        <v>0</v>
      </c>
      <c r="L13" s="409">
        <v>0</v>
      </c>
      <c r="M13" s="416">
        <v>189000</v>
      </c>
      <c r="N13" s="416"/>
      <c r="O13" s="416"/>
      <c r="P13" s="417">
        <v>189000</v>
      </c>
    </row>
    <row r="14" spans="1:18" s="292" customFormat="1" ht="28.5" customHeight="1" x14ac:dyDescent="0.25">
      <c r="A14" s="404">
        <v>4</v>
      </c>
      <c r="B14" s="405">
        <v>6210</v>
      </c>
      <c r="C14" s="405">
        <v>1</v>
      </c>
      <c r="D14" s="405">
        <v>231</v>
      </c>
      <c r="E14" s="405">
        <v>2101001</v>
      </c>
      <c r="F14" s="406" t="s">
        <v>24</v>
      </c>
      <c r="G14" s="405" t="s">
        <v>305</v>
      </c>
      <c r="H14" s="407" t="s">
        <v>306</v>
      </c>
      <c r="I14" s="408" t="s">
        <v>302</v>
      </c>
      <c r="J14" s="409">
        <v>321750000</v>
      </c>
      <c r="K14" s="409">
        <v>216474439</v>
      </c>
      <c r="L14" s="409"/>
      <c r="M14" s="416"/>
      <c r="N14" s="416">
        <v>80812041</v>
      </c>
      <c r="O14" s="416">
        <v>80812041</v>
      </c>
      <c r="P14" s="417"/>
    </row>
    <row r="15" spans="1:18" s="292" customFormat="1" ht="28.5" customHeight="1" x14ac:dyDescent="0.25">
      <c r="A15" s="404">
        <v>5</v>
      </c>
      <c r="B15" s="405">
        <v>6210</v>
      </c>
      <c r="C15" s="405">
        <v>1</v>
      </c>
      <c r="D15" s="405">
        <v>231</v>
      </c>
      <c r="E15" s="405">
        <v>2101001</v>
      </c>
      <c r="F15" s="406" t="s">
        <v>24</v>
      </c>
      <c r="G15" s="405" t="s">
        <v>305</v>
      </c>
      <c r="H15" s="407" t="s">
        <v>306</v>
      </c>
      <c r="I15" s="408" t="s">
        <v>69</v>
      </c>
      <c r="J15" s="409">
        <v>2896032</v>
      </c>
      <c r="K15" s="409">
        <v>1563857</v>
      </c>
      <c r="L15" s="409"/>
      <c r="M15" s="416"/>
      <c r="N15" s="416">
        <v>1332175</v>
      </c>
      <c r="O15" s="416">
        <v>1332175</v>
      </c>
      <c r="P15" s="417"/>
    </row>
    <row r="16" spans="1:18" s="292" customFormat="1" ht="28.5" customHeight="1" x14ac:dyDescent="0.25">
      <c r="A16" s="404">
        <v>6</v>
      </c>
      <c r="B16" s="405">
        <v>6210</v>
      </c>
      <c r="C16" s="405">
        <v>1</v>
      </c>
      <c r="D16" s="405">
        <v>231</v>
      </c>
      <c r="E16" s="405">
        <v>2101001</v>
      </c>
      <c r="F16" s="406" t="s">
        <v>24</v>
      </c>
      <c r="G16" s="405" t="s">
        <v>307</v>
      </c>
      <c r="H16" s="407" t="s">
        <v>308</v>
      </c>
      <c r="I16" s="408" t="s">
        <v>302</v>
      </c>
      <c r="J16" s="409">
        <v>338995000</v>
      </c>
      <c r="K16" s="409">
        <v>281401247</v>
      </c>
      <c r="L16" s="409">
        <v>56306077</v>
      </c>
      <c r="M16" s="416"/>
      <c r="N16" s="416">
        <v>1287675</v>
      </c>
      <c r="O16" s="416">
        <v>1287675</v>
      </c>
      <c r="P16" s="417"/>
    </row>
    <row r="17" spans="1:16" s="292" customFormat="1" ht="28.5" customHeight="1" x14ac:dyDescent="0.25">
      <c r="A17" s="404">
        <v>7</v>
      </c>
      <c r="B17" s="405">
        <v>6210</v>
      </c>
      <c r="C17" s="405">
        <v>1</v>
      </c>
      <c r="D17" s="405">
        <v>231</v>
      </c>
      <c r="E17" s="405">
        <v>2101001</v>
      </c>
      <c r="F17" s="406" t="s">
        <v>24</v>
      </c>
      <c r="G17" s="405" t="s">
        <v>309</v>
      </c>
      <c r="H17" s="407" t="s">
        <v>310</v>
      </c>
      <c r="I17" s="408" t="s">
        <v>70</v>
      </c>
      <c r="J17" s="409">
        <v>364000</v>
      </c>
      <c r="K17" s="409">
        <v>0</v>
      </c>
      <c r="L17" s="409"/>
      <c r="M17" s="416">
        <v>364000</v>
      </c>
      <c r="N17" s="416"/>
      <c r="O17" s="416"/>
      <c r="P17" s="417">
        <v>364000</v>
      </c>
    </row>
    <row r="18" spans="1:16" s="292" customFormat="1" ht="28.5" customHeight="1" x14ac:dyDescent="0.25">
      <c r="A18" s="404">
        <v>8</v>
      </c>
      <c r="B18" s="405">
        <v>6210</v>
      </c>
      <c r="C18" s="405">
        <v>1</v>
      </c>
      <c r="D18" s="405">
        <v>231</v>
      </c>
      <c r="E18" s="405">
        <v>2101001</v>
      </c>
      <c r="F18" s="406" t="s">
        <v>24</v>
      </c>
      <c r="G18" s="405" t="s">
        <v>311</v>
      </c>
      <c r="H18" s="407" t="s">
        <v>312</v>
      </c>
      <c r="I18" s="408" t="s">
        <v>70</v>
      </c>
      <c r="J18" s="409">
        <v>400000</v>
      </c>
      <c r="K18" s="409">
        <v>0</v>
      </c>
      <c r="L18" s="409"/>
      <c r="M18" s="416">
        <v>400000</v>
      </c>
      <c r="N18" s="416"/>
      <c r="O18" s="416"/>
      <c r="P18" s="417">
        <v>400000</v>
      </c>
    </row>
    <row r="19" spans="1:16" s="292" customFormat="1" ht="28.5" customHeight="1" x14ac:dyDescent="0.25">
      <c r="A19" s="404">
        <v>9</v>
      </c>
      <c r="B19" s="405">
        <v>6210</v>
      </c>
      <c r="C19" s="405">
        <v>1</v>
      </c>
      <c r="D19" s="405">
        <v>231</v>
      </c>
      <c r="E19" s="405">
        <v>2101001</v>
      </c>
      <c r="F19" s="406" t="s">
        <v>24</v>
      </c>
      <c r="G19" s="405" t="s">
        <v>313</v>
      </c>
      <c r="H19" s="407" t="s">
        <v>314</v>
      </c>
      <c r="I19" s="408" t="s">
        <v>70</v>
      </c>
      <c r="J19" s="409">
        <v>335000</v>
      </c>
      <c r="K19" s="409">
        <v>0</v>
      </c>
      <c r="L19" s="409"/>
      <c r="M19" s="416">
        <v>335000</v>
      </c>
      <c r="N19" s="416"/>
      <c r="O19" s="416"/>
      <c r="P19" s="417">
        <v>335000</v>
      </c>
    </row>
    <row r="20" spans="1:16" s="292" customFormat="1" ht="28.5" customHeight="1" x14ac:dyDescent="0.25">
      <c r="A20" s="404">
        <v>10</v>
      </c>
      <c r="B20" s="405">
        <v>6210</v>
      </c>
      <c r="C20" s="405">
        <v>1</v>
      </c>
      <c r="D20" s="405">
        <v>231</v>
      </c>
      <c r="E20" s="405">
        <v>2101001</v>
      </c>
      <c r="F20" s="406" t="s">
        <v>24</v>
      </c>
      <c r="G20" s="405" t="s">
        <v>315</v>
      </c>
      <c r="H20" s="407" t="s">
        <v>316</v>
      </c>
      <c r="I20" s="408" t="s">
        <v>70</v>
      </c>
      <c r="J20" s="409">
        <v>360000</v>
      </c>
      <c r="K20" s="409">
        <v>0</v>
      </c>
      <c r="L20" s="409"/>
      <c r="M20" s="416">
        <v>360000</v>
      </c>
      <c r="N20" s="416"/>
      <c r="O20" s="416"/>
      <c r="P20" s="417">
        <v>360000</v>
      </c>
    </row>
    <row r="21" spans="1:16" s="292" customFormat="1" ht="28.5" customHeight="1" x14ac:dyDescent="0.25">
      <c r="A21" s="404">
        <v>11</v>
      </c>
      <c r="B21" s="405">
        <v>6210</v>
      </c>
      <c r="C21" s="405">
        <v>1</v>
      </c>
      <c r="D21" s="405">
        <v>231</v>
      </c>
      <c r="E21" s="405">
        <v>2101001</v>
      </c>
      <c r="F21" s="406" t="s">
        <v>24</v>
      </c>
      <c r="G21" s="405">
        <v>1012006</v>
      </c>
      <c r="H21" s="407" t="s">
        <v>317</v>
      </c>
      <c r="I21" s="408" t="s">
        <v>302</v>
      </c>
      <c r="J21" s="409">
        <v>441923450</v>
      </c>
      <c r="K21" s="409">
        <v>17614757</v>
      </c>
      <c r="L21" s="409"/>
      <c r="M21" s="416">
        <v>44192345</v>
      </c>
      <c r="N21" s="416"/>
      <c r="O21" s="416"/>
      <c r="P21" s="417">
        <v>44192345</v>
      </c>
    </row>
    <row r="22" spans="1:16" s="292" customFormat="1" ht="28.5" customHeight="1" x14ac:dyDescent="0.25">
      <c r="A22" s="404">
        <v>12</v>
      </c>
      <c r="B22" s="405">
        <v>6210</v>
      </c>
      <c r="C22" s="405">
        <v>1</v>
      </c>
      <c r="D22" s="405">
        <v>231</v>
      </c>
      <c r="E22" s="405">
        <v>2101001</v>
      </c>
      <c r="F22" s="406" t="s">
        <v>24</v>
      </c>
      <c r="G22" s="405">
        <v>1012006</v>
      </c>
      <c r="H22" s="407" t="s">
        <v>317</v>
      </c>
      <c r="I22" s="408" t="s">
        <v>69</v>
      </c>
      <c r="J22" s="409">
        <v>3141491</v>
      </c>
      <c r="K22" s="409">
        <v>0</v>
      </c>
      <c r="L22" s="409"/>
      <c r="M22" s="416">
        <v>314149</v>
      </c>
      <c r="N22" s="416"/>
      <c r="O22" s="416"/>
      <c r="P22" s="417">
        <v>314149</v>
      </c>
    </row>
    <row r="23" spans="1:16" s="292" customFormat="1" ht="28.5" customHeight="1" x14ac:dyDescent="0.25">
      <c r="A23" s="404">
        <v>13</v>
      </c>
      <c r="B23" s="405">
        <v>6210</v>
      </c>
      <c r="C23" s="405">
        <v>1</v>
      </c>
      <c r="D23" s="405">
        <v>231</v>
      </c>
      <c r="E23" s="405">
        <v>2101001</v>
      </c>
      <c r="F23" s="406" t="s">
        <v>24</v>
      </c>
      <c r="G23" s="405">
        <v>1012027</v>
      </c>
      <c r="H23" s="407" t="s">
        <v>318</v>
      </c>
      <c r="I23" s="408" t="s">
        <v>302</v>
      </c>
      <c r="J23" s="409">
        <v>408131823</v>
      </c>
      <c r="K23" s="409">
        <v>281407133</v>
      </c>
      <c r="L23" s="409"/>
      <c r="M23" s="416">
        <v>126724690</v>
      </c>
      <c r="N23" s="416"/>
      <c r="O23" s="416"/>
      <c r="P23" s="417">
        <v>126724690</v>
      </c>
    </row>
    <row r="24" spans="1:16" s="292" customFormat="1" ht="28.5" customHeight="1" x14ac:dyDescent="0.25">
      <c r="A24" s="404">
        <v>14</v>
      </c>
      <c r="B24" s="405">
        <v>6210</v>
      </c>
      <c r="C24" s="405">
        <v>1</v>
      </c>
      <c r="D24" s="405">
        <v>231</v>
      </c>
      <c r="E24" s="405">
        <v>2101001</v>
      </c>
      <c r="F24" s="406" t="s">
        <v>24</v>
      </c>
      <c r="G24" s="405">
        <v>1012027</v>
      </c>
      <c r="H24" s="407" t="s">
        <v>318</v>
      </c>
      <c r="I24" s="408" t="s">
        <v>69</v>
      </c>
      <c r="J24" s="409">
        <v>3650000</v>
      </c>
      <c r="K24" s="409">
        <v>2226500</v>
      </c>
      <c r="L24" s="409"/>
      <c r="M24" s="416">
        <v>1423500</v>
      </c>
      <c r="N24" s="416"/>
      <c r="O24" s="416"/>
      <c r="P24" s="417">
        <v>1423500</v>
      </c>
    </row>
    <row r="25" spans="1:16" s="292" customFormat="1" ht="28.5" customHeight="1" x14ac:dyDescent="0.25">
      <c r="A25" s="404">
        <v>15</v>
      </c>
      <c r="B25" s="405">
        <v>6210</v>
      </c>
      <c r="C25" s="405">
        <v>1</v>
      </c>
      <c r="D25" s="405">
        <v>231</v>
      </c>
      <c r="E25" s="405">
        <v>2101001</v>
      </c>
      <c r="F25" s="406" t="s">
        <v>24</v>
      </c>
      <c r="G25" s="405">
        <v>1012027</v>
      </c>
      <c r="H25" s="407" t="s">
        <v>318</v>
      </c>
      <c r="I25" s="408" t="s">
        <v>70</v>
      </c>
      <c r="J25" s="409">
        <v>166700</v>
      </c>
      <c r="K25" s="409">
        <v>0</v>
      </c>
      <c r="L25" s="409"/>
      <c r="M25" s="416">
        <v>166700</v>
      </c>
      <c r="N25" s="416"/>
      <c r="O25" s="416"/>
      <c r="P25" s="417">
        <v>166700</v>
      </c>
    </row>
    <row r="26" spans="1:16" s="292" customFormat="1" ht="28.5" customHeight="1" x14ac:dyDescent="0.25">
      <c r="A26" s="404">
        <v>16</v>
      </c>
      <c r="B26" s="405">
        <v>6210</v>
      </c>
      <c r="C26" s="405">
        <v>1</v>
      </c>
      <c r="D26" s="405">
        <v>231</v>
      </c>
      <c r="E26" s="405">
        <v>2101001</v>
      </c>
      <c r="F26" s="406" t="s">
        <v>24</v>
      </c>
      <c r="G26" s="405">
        <v>1012028</v>
      </c>
      <c r="H26" s="407" t="s">
        <v>319</v>
      </c>
      <c r="I26" s="408" t="s">
        <v>69</v>
      </c>
      <c r="J26" s="409">
        <v>2176600</v>
      </c>
      <c r="K26" s="409">
        <v>2067770</v>
      </c>
      <c r="L26" s="409"/>
      <c r="M26" s="416">
        <v>108830</v>
      </c>
      <c r="N26" s="416"/>
      <c r="O26" s="416"/>
      <c r="P26" s="417">
        <v>108830</v>
      </c>
    </row>
    <row r="27" spans="1:16" s="292" customFormat="1" ht="28.5" customHeight="1" x14ac:dyDescent="0.25">
      <c r="A27" s="404">
        <v>17</v>
      </c>
      <c r="B27" s="405">
        <v>6210</v>
      </c>
      <c r="C27" s="405">
        <v>1</v>
      </c>
      <c r="D27" s="405">
        <v>231</v>
      </c>
      <c r="E27" s="405">
        <v>2101001</v>
      </c>
      <c r="F27" s="406" t="s">
        <v>24</v>
      </c>
      <c r="G27" s="405">
        <v>1012028</v>
      </c>
      <c r="H27" s="407" t="s">
        <v>319</v>
      </c>
      <c r="I27" s="408" t="s">
        <v>70</v>
      </c>
      <c r="J27" s="409">
        <v>90234</v>
      </c>
      <c r="K27" s="409">
        <v>0</v>
      </c>
      <c r="L27" s="409"/>
      <c r="M27" s="416">
        <v>78500</v>
      </c>
      <c r="N27" s="416"/>
      <c r="O27" s="416"/>
      <c r="P27" s="417">
        <v>78500</v>
      </c>
    </row>
    <row r="28" spans="1:16" s="292" customFormat="1" ht="28.5" customHeight="1" x14ac:dyDescent="0.25">
      <c r="A28" s="404">
        <v>18</v>
      </c>
      <c r="B28" s="405">
        <v>6210</v>
      </c>
      <c r="C28" s="405">
        <v>1</v>
      </c>
      <c r="D28" s="405">
        <v>231</v>
      </c>
      <c r="E28" s="405">
        <v>2101001</v>
      </c>
      <c r="F28" s="406" t="s">
        <v>24</v>
      </c>
      <c r="G28" s="405">
        <v>1012029</v>
      </c>
      <c r="H28" s="407" t="s">
        <v>320</v>
      </c>
      <c r="I28" s="408" t="s">
        <v>302</v>
      </c>
      <c r="J28" s="409">
        <v>415000812</v>
      </c>
      <c r="K28" s="409">
        <v>6746711</v>
      </c>
      <c r="L28" s="409"/>
      <c r="M28" s="416">
        <v>41311081</v>
      </c>
      <c r="N28" s="416"/>
      <c r="O28" s="416"/>
      <c r="P28" s="417">
        <v>41311081</v>
      </c>
    </row>
    <row r="29" spans="1:16" s="292" customFormat="1" ht="28.5" customHeight="1" x14ac:dyDescent="0.25">
      <c r="A29" s="404">
        <v>19</v>
      </c>
      <c r="B29" s="405">
        <v>6210</v>
      </c>
      <c r="C29" s="405">
        <v>1</v>
      </c>
      <c r="D29" s="405">
        <v>231</v>
      </c>
      <c r="E29" s="405">
        <v>2101001</v>
      </c>
      <c r="F29" s="406" t="s">
        <v>24</v>
      </c>
      <c r="G29" s="405">
        <v>1012033</v>
      </c>
      <c r="H29" s="407" t="s">
        <v>321</v>
      </c>
      <c r="I29" s="408" t="s">
        <v>69</v>
      </c>
      <c r="J29" s="409">
        <v>4157000</v>
      </c>
      <c r="K29" s="409">
        <v>2074343</v>
      </c>
      <c r="L29" s="409">
        <v>502997</v>
      </c>
      <c r="M29" s="416">
        <v>1579660</v>
      </c>
      <c r="N29" s="416"/>
      <c r="O29" s="416"/>
      <c r="P29" s="417">
        <v>1579660</v>
      </c>
    </row>
    <row r="30" spans="1:16" s="292" customFormat="1" ht="28.5" customHeight="1" x14ac:dyDescent="0.25">
      <c r="A30" s="404">
        <v>20</v>
      </c>
      <c r="B30" s="405">
        <v>6210</v>
      </c>
      <c r="C30" s="405">
        <v>1</v>
      </c>
      <c r="D30" s="405">
        <v>231</v>
      </c>
      <c r="E30" s="405">
        <v>2101001</v>
      </c>
      <c r="F30" s="406" t="s">
        <v>24</v>
      </c>
      <c r="G30" s="405" t="s">
        <v>299</v>
      </c>
      <c r="H30" s="407" t="s">
        <v>322</v>
      </c>
      <c r="I30" s="408" t="s">
        <v>302</v>
      </c>
      <c r="J30" s="409">
        <v>533050000</v>
      </c>
      <c r="K30" s="409">
        <v>90887943</v>
      </c>
      <c r="L30" s="409"/>
      <c r="M30" s="416"/>
      <c r="N30" s="416">
        <v>266525000</v>
      </c>
      <c r="O30" s="416">
        <v>266525000</v>
      </c>
      <c r="P30" s="417"/>
    </row>
    <row r="31" spans="1:16" s="292" customFormat="1" ht="28.5" customHeight="1" x14ac:dyDescent="0.25">
      <c r="A31" s="404">
        <v>21</v>
      </c>
      <c r="B31" s="405">
        <v>6210</v>
      </c>
      <c r="C31" s="405">
        <v>1</v>
      </c>
      <c r="D31" s="405">
        <v>231</v>
      </c>
      <c r="E31" s="405">
        <v>2101001</v>
      </c>
      <c r="F31" s="406" t="s">
        <v>24</v>
      </c>
      <c r="G31" s="405" t="s">
        <v>299</v>
      </c>
      <c r="H31" s="407" t="s">
        <v>322</v>
      </c>
      <c r="I31" s="408" t="s">
        <v>69</v>
      </c>
      <c r="J31" s="409">
        <v>3661990</v>
      </c>
      <c r="K31" s="409">
        <v>256339</v>
      </c>
      <c r="L31" s="409"/>
      <c r="M31" s="416"/>
      <c r="N31" s="416">
        <v>1830995</v>
      </c>
      <c r="O31" s="416">
        <v>1830995</v>
      </c>
      <c r="P31" s="417"/>
    </row>
    <row r="32" spans="1:16" s="292" customFormat="1" ht="28.5" customHeight="1" x14ac:dyDescent="0.25">
      <c r="A32" s="404">
        <v>22</v>
      </c>
      <c r="B32" s="405">
        <v>6210</v>
      </c>
      <c r="C32" s="405">
        <v>1</v>
      </c>
      <c r="D32" s="405">
        <v>231</v>
      </c>
      <c r="E32" s="405">
        <v>2101001</v>
      </c>
      <c r="F32" s="406" t="s">
        <v>24</v>
      </c>
      <c r="G32" s="405" t="s">
        <v>299</v>
      </c>
      <c r="H32" s="407" t="s">
        <v>323</v>
      </c>
      <c r="I32" s="408" t="s">
        <v>302</v>
      </c>
      <c r="J32" s="409">
        <v>544000000</v>
      </c>
      <c r="K32" s="409">
        <v>293144663</v>
      </c>
      <c r="L32" s="409">
        <v>78645301</v>
      </c>
      <c r="M32" s="416">
        <v>45254829</v>
      </c>
      <c r="N32" s="416"/>
      <c r="O32" s="416"/>
      <c r="P32" s="417">
        <v>45254829</v>
      </c>
    </row>
    <row r="33" spans="1:16" s="292" customFormat="1" ht="28.5" customHeight="1" x14ac:dyDescent="0.25">
      <c r="A33" s="404">
        <v>23</v>
      </c>
      <c r="B33" s="405">
        <v>6210</v>
      </c>
      <c r="C33" s="405">
        <v>1</v>
      </c>
      <c r="D33" s="405">
        <v>231</v>
      </c>
      <c r="E33" s="405">
        <v>2101001</v>
      </c>
      <c r="F33" s="406" t="s">
        <v>24</v>
      </c>
      <c r="G33" s="405" t="s">
        <v>299</v>
      </c>
      <c r="H33" s="407" t="s">
        <v>323</v>
      </c>
      <c r="I33" s="408" t="s">
        <v>70</v>
      </c>
      <c r="J33" s="409">
        <v>214940</v>
      </c>
      <c r="K33" s="409">
        <v>0</v>
      </c>
      <c r="L33" s="409"/>
      <c r="M33" s="416">
        <v>214940</v>
      </c>
      <c r="N33" s="416"/>
      <c r="O33" s="416"/>
      <c r="P33" s="417">
        <v>214940</v>
      </c>
    </row>
    <row r="34" spans="1:16" s="292" customFormat="1" ht="28.5" customHeight="1" x14ac:dyDescent="0.25">
      <c r="A34" s="404">
        <v>24</v>
      </c>
      <c r="B34" s="405">
        <v>6210</v>
      </c>
      <c r="C34" s="405">
        <v>1</v>
      </c>
      <c r="D34" s="405">
        <v>231</v>
      </c>
      <c r="E34" s="405">
        <v>2101001</v>
      </c>
      <c r="F34" s="406" t="s">
        <v>24</v>
      </c>
      <c r="G34" s="405" t="s">
        <v>299</v>
      </c>
      <c r="H34" s="407" t="s">
        <v>324</v>
      </c>
      <c r="I34" s="408" t="s">
        <v>302</v>
      </c>
      <c r="J34" s="409">
        <v>557606638</v>
      </c>
      <c r="K34" s="409">
        <v>0</v>
      </c>
      <c r="L34" s="409">
        <v>10806365</v>
      </c>
      <c r="M34" s="416">
        <v>100714963</v>
      </c>
      <c r="N34" s="416"/>
      <c r="O34" s="416"/>
      <c r="P34" s="417">
        <v>100714963</v>
      </c>
    </row>
    <row r="35" spans="1:16" s="292" customFormat="1" ht="28.5" customHeight="1" x14ac:dyDescent="0.25">
      <c r="A35" s="404">
        <v>25</v>
      </c>
      <c r="B35" s="405">
        <v>6210</v>
      </c>
      <c r="C35" s="405">
        <v>1</v>
      </c>
      <c r="D35" s="405">
        <v>231</v>
      </c>
      <c r="E35" s="405">
        <v>2101001</v>
      </c>
      <c r="F35" s="406" t="s">
        <v>24</v>
      </c>
      <c r="G35" s="405" t="s">
        <v>299</v>
      </c>
      <c r="H35" s="407" t="s">
        <v>324</v>
      </c>
      <c r="I35" s="408" t="s">
        <v>69</v>
      </c>
      <c r="J35" s="409">
        <v>3885000</v>
      </c>
      <c r="K35" s="409">
        <v>0</v>
      </c>
      <c r="L35" s="409"/>
      <c r="M35" s="416">
        <v>777000</v>
      </c>
      <c r="N35" s="416"/>
      <c r="O35" s="416"/>
      <c r="P35" s="417">
        <v>777000</v>
      </c>
    </row>
    <row r="36" spans="1:16" s="292" customFormat="1" ht="28.5" customHeight="1" x14ac:dyDescent="0.25">
      <c r="A36" s="404">
        <v>26</v>
      </c>
      <c r="B36" s="405">
        <v>6210</v>
      </c>
      <c r="C36" s="405">
        <v>1</v>
      </c>
      <c r="D36" s="405">
        <v>231</v>
      </c>
      <c r="E36" s="405">
        <v>2101001</v>
      </c>
      <c r="F36" s="406" t="s">
        <v>24</v>
      </c>
      <c r="G36" s="405" t="s">
        <v>299</v>
      </c>
      <c r="H36" s="407" t="s">
        <v>325</v>
      </c>
      <c r="I36" s="408" t="s">
        <v>70</v>
      </c>
      <c r="J36" s="409">
        <v>202520</v>
      </c>
      <c r="K36" s="409">
        <v>0</v>
      </c>
      <c r="L36" s="409"/>
      <c r="M36" s="416">
        <v>202520</v>
      </c>
      <c r="N36" s="416"/>
      <c r="O36" s="416"/>
      <c r="P36" s="417">
        <v>202520</v>
      </c>
    </row>
    <row r="37" spans="1:16" s="292" customFormat="1" ht="28.5" customHeight="1" x14ac:dyDescent="0.25">
      <c r="A37" s="404">
        <v>27</v>
      </c>
      <c r="B37" s="405">
        <v>6210</v>
      </c>
      <c r="C37" s="405">
        <v>1</v>
      </c>
      <c r="D37" s="405">
        <v>231</v>
      </c>
      <c r="E37" s="405">
        <v>2101001</v>
      </c>
      <c r="F37" s="406" t="s">
        <v>24</v>
      </c>
      <c r="G37" s="405" t="s">
        <v>299</v>
      </c>
      <c r="H37" s="407" t="s">
        <v>326</v>
      </c>
      <c r="I37" s="408" t="s">
        <v>70</v>
      </c>
      <c r="J37" s="409">
        <v>216300</v>
      </c>
      <c r="K37" s="409">
        <v>0</v>
      </c>
      <c r="L37" s="409"/>
      <c r="M37" s="416">
        <v>216300</v>
      </c>
      <c r="N37" s="416"/>
      <c r="O37" s="416"/>
      <c r="P37" s="417">
        <v>216300</v>
      </c>
    </row>
    <row r="38" spans="1:16" s="292" customFormat="1" ht="28.5" customHeight="1" x14ac:dyDescent="0.25">
      <c r="A38" s="404">
        <v>28</v>
      </c>
      <c r="B38" s="405">
        <v>6210</v>
      </c>
      <c r="C38" s="405">
        <v>1</v>
      </c>
      <c r="D38" s="405">
        <v>231</v>
      </c>
      <c r="E38" s="405">
        <v>2101001</v>
      </c>
      <c r="F38" s="406" t="s">
        <v>24</v>
      </c>
      <c r="G38" s="405" t="s">
        <v>299</v>
      </c>
      <c r="H38" s="407" t="s">
        <v>327</v>
      </c>
      <c r="I38" s="408" t="s">
        <v>70</v>
      </c>
      <c r="J38" s="409">
        <v>217260</v>
      </c>
      <c r="K38" s="409">
        <v>0</v>
      </c>
      <c r="L38" s="409"/>
      <c r="M38" s="416">
        <v>217260</v>
      </c>
      <c r="N38" s="416"/>
      <c r="O38" s="416"/>
      <c r="P38" s="417">
        <v>217260</v>
      </c>
    </row>
    <row r="39" spans="1:16" s="292" customFormat="1" ht="28.5" customHeight="1" x14ac:dyDescent="0.25">
      <c r="A39" s="404">
        <v>29</v>
      </c>
      <c r="B39" s="405">
        <v>6210</v>
      </c>
      <c r="C39" s="405">
        <v>1</v>
      </c>
      <c r="D39" s="405">
        <v>231</v>
      </c>
      <c r="E39" s="405">
        <v>2101001</v>
      </c>
      <c r="F39" s="406" t="s">
        <v>24</v>
      </c>
      <c r="G39" s="405" t="s">
        <v>299</v>
      </c>
      <c r="H39" s="407" t="s">
        <v>328</v>
      </c>
      <c r="I39" s="408" t="s">
        <v>70</v>
      </c>
      <c r="J39" s="409">
        <v>79105</v>
      </c>
      <c r="K39" s="409">
        <v>0</v>
      </c>
      <c r="L39" s="409"/>
      <c r="M39" s="416">
        <v>79105</v>
      </c>
      <c r="N39" s="416"/>
      <c r="O39" s="416"/>
      <c r="P39" s="417">
        <v>79105</v>
      </c>
    </row>
    <row r="40" spans="1:16" s="184" customFormat="1" ht="25.5" x14ac:dyDescent="0.25">
      <c r="A40" s="397" t="s">
        <v>329</v>
      </c>
      <c r="B40" s="411"/>
      <c r="C40" s="411"/>
      <c r="D40" s="411"/>
      <c r="E40" s="411"/>
      <c r="F40" s="419"/>
      <c r="G40" s="411" t="s">
        <v>330</v>
      </c>
      <c r="H40" s="400" t="s">
        <v>331</v>
      </c>
      <c r="I40" s="412"/>
      <c r="J40" s="420">
        <f t="shared" ref="J40:P40" si="3">SUM(J41:J72)</f>
        <v>883835693</v>
      </c>
      <c r="K40" s="420">
        <f t="shared" si="3"/>
        <v>149653129</v>
      </c>
      <c r="L40" s="420">
        <f t="shared" si="3"/>
        <v>22263309</v>
      </c>
      <c r="M40" s="420">
        <f t="shared" si="3"/>
        <v>51443489</v>
      </c>
      <c r="N40" s="420">
        <f t="shared" si="3"/>
        <v>51443489</v>
      </c>
      <c r="O40" s="420">
        <f t="shared" si="3"/>
        <v>51443489</v>
      </c>
      <c r="P40" s="421">
        <f t="shared" si="3"/>
        <v>51443489</v>
      </c>
    </row>
    <row r="41" spans="1:16" s="292" customFormat="1" ht="28.5" customHeight="1" x14ac:dyDescent="0.25">
      <c r="A41" s="404">
        <v>1</v>
      </c>
      <c r="B41" s="405">
        <v>9120</v>
      </c>
      <c r="C41" s="405">
        <v>1</v>
      </c>
      <c r="D41" s="405">
        <v>231</v>
      </c>
      <c r="E41" s="405">
        <v>2101001</v>
      </c>
      <c r="F41" s="406" t="s">
        <v>24</v>
      </c>
      <c r="G41" s="405" t="s">
        <v>330</v>
      </c>
      <c r="H41" s="407" t="s">
        <v>332</v>
      </c>
      <c r="I41" s="408" t="s">
        <v>70</v>
      </c>
      <c r="J41" s="409">
        <v>49100</v>
      </c>
      <c r="K41" s="409">
        <v>0</v>
      </c>
      <c r="L41" s="409"/>
      <c r="M41" s="416">
        <v>26520</v>
      </c>
      <c r="N41" s="416"/>
      <c r="O41" s="416"/>
      <c r="P41" s="417">
        <v>26520</v>
      </c>
    </row>
    <row r="42" spans="1:16" s="292" customFormat="1" ht="28.5" customHeight="1" x14ac:dyDescent="0.25">
      <c r="A42" s="404">
        <v>2</v>
      </c>
      <c r="B42" s="405">
        <v>6260</v>
      </c>
      <c r="C42" s="405">
        <v>1</v>
      </c>
      <c r="D42" s="405">
        <v>231</v>
      </c>
      <c r="E42" s="405">
        <v>2101001</v>
      </c>
      <c r="F42" s="406" t="s">
        <v>24</v>
      </c>
      <c r="G42" s="405" t="s">
        <v>330</v>
      </c>
      <c r="H42" s="407" t="s">
        <v>333</v>
      </c>
      <c r="I42" s="408" t="s">
        <v>334</v>
      </c>
      <c r="J42" s="409">
        <v>469804452</v>
      </c>
      <c r="K42" s="409">
        <v>119479740</v>
      </c>
      <c r="L42" s="409">
        <v>22263309</v>
      </c>
      <c r="M42" s="416">
        <v>50016386</v>
      </c>
      <c r="N42" s="416"/>
      <c r="O42" s="416"/>
      <c r="P42" s="417">
        <v>50016386</v>
      </c>
    </row>
    <row r="43" spans="1:16" s="292" customFormat="1" ht="28.5" customHeight="1" x14ac:dyDescent="0.25">
      <c r="A43" s="404">
        <v>3</v>
      </c>
      <c r="B43" s="405">
        <v>6260</v>
      </c>
      <c r="C43" s="405">
        <v>1</v>
      </c>
      <c r="D43" s="405">
        <v>231</v>
      </c>
      <c r="E43" s="405">
        <v>2101001</v>
      </c>
      <c r="F43" s="406" t="s">
        <v>24</v>
      </c>
      <c r="G43" s="405" t="s">
        <v>330</v>
      </c>
      <c r="H43" s="407" t="s">
        <v>333</v>
      </c>
      <c r="I43" s="408" t="s">
        <v>69</v>
      </c>
      <c r="J43" s="409">
        <v>3342000</v>
      </c>
      <c r="K43" s="409">
        <v>849871</v>
      </c>
      <c r="L43" s="409"/>
      <c r="M43" s="416">
        <v>624013</v>
      </c>
      <c r="N43" s="416"/>
      <c r="O43" s="416"/>
      <c r="P43" s="417">
        <v>624013</v>
      </c>
    </row>
    <row r="44" spans="1:16" s="292" customFormat="1" ht="28.5" customHeight="1" x14ac:dyDescent="0.25">
      <c r="A44" s="404">
        <v>4</v>
      </c>
      <c r="B44" s="405">
        <v>6260</v>
      </c>
      <c r="C44" s="405">
        <v>1</v>
      </c>
      <c r="D44" s="405">
        <v>231</v>
      </c>
      <c r="E44" s="405">
        <v>2101001</v>
      </c>
      <c r="F44" s="406" t="s">
        <v>24</v>
      </c>
      <c r="G44" s="405" t="s">
        <v>330</v>
      </c>
      <c r="H44" s="407" t="s">
        <v>335</v>
      </c>
      <c r="I44" s="408" t="s">
        <v>334</v>
      </c>
      <c r="J44" s="409">
        <v>401662141</v>
      </c>
      <c r="K44" s="409">
        <v>28260091</v>
      </c>
      <c r="L44" s="409"/>
      <c r="M44" s="416"/>
      <c r="N44" s="416">
        <v>51443489</v>
      </c>
      <c r="O44" s="416">
        <v>51443489</v>
      </c>
      <c r="P44" s="417"/>
    </row>
    <row r="45" spans="1:16" s="292" customFormat="1" ht="28.5" customHeight="1" x14ac:dyDescent="0.25">
      <c r="A45" s="404">
        <v>5</v>
      </c>
      <c r="B45" s="405">
        <v>6260</v>
      </c>
      <c r="C45" s="405">
        <v>1</v>
      </c>
      <c r="D45" s="405">
        <v>231</v>
      </c>
      <c r="E45" s="405">
        <v>2101001</v>
      </c>
      <c r="F45" s="406" t="s">
        <v>24</v>
      </c>
      <c r="G45" s="405" t="s">
        <v>330</v>
      </c>
      <c r="H45" s="407" t="s">
        <v>335</v>
      </c>
      <c r="I45" s="408" t="s">
        <v>69</v>
      </c>
      <c r="J45" s="409">
        <v>4427000</v>
      </c>
      <c r="K45" s="409">
        <v>0</v>
      </c>
      <c r="L45" s="409"/>
      <c r="M45" s="416">
        <v>442700</v>
      </c>
      <c r="N45" s="416"/>
      <c r="O45" s="416"/>
      <c r="P45" s="417">
        <v>442700</v>
      </c>
    </row>
    <row r="46" spans="1:16" s="292" customFormat="1" ht="28.5" customHeight="1" thickBot="1" x14ac:dyDescent="0.3">
      <c r="A46" s="404">
        <v>6</v>
      </c>
      <c r="B46" s="422">
        <v>6260</v>
      </c>
      <c r="C46" s="422">
        <v>1</v>
      </c>
      <c r="D46" s="422">
        <v>231</v>
      </c>
      <c r="E46" s="422">
        <v>2101001</v>
      </c>
      <c r="F46" s="423" t="s">
        <v>24</v>
      </c>
      <c r="G46" s="422" t="s">
        <v>330</v>
      </c>
      <c r="H46" s="424" t="s">
        <v>336</v>
      </c>
      <c r="I46" s="425" t="s">
        <v>69</v>
      </c>
      <c r="J46" s="426">
        <v>4551000</v>
      </c>
      <c r="K46" s="426">
        <v>1063427</v>
      </c>
      <c r="L46" s="426"/>
      <c r="M46" s="427">
        <v>333870</v>
      </c>
      <c r="N46" s="427"/>
      <c r="O46" s="427"/>
      <c r="P46" s="428">
        <v>333870</v>
      </c>
    </row>
    <row r="47" spans="1:16" s="292" customFormat="1" ht="13.5" thickTop="1" x14ac:dyDescent="0.25">
      <c r="A47" s="429"/>
      <c r="B47" s="430"/>
      <c r="C47" s="430"/>
      <c r="D47" s="430"/>
      <c r="E47" s="430"/>
      <c r="F47" s="431"/>
      <c r="G47" s="430"/>
      <c r="H47" s="432"/>
      <c r="I47" s="433"/>
      <c r="J47" s="434"/>
      <c r="K47" s="434"/>
      <c r="L47" s="434"/>
      <c r="M47" s="434"/>
      <c r="N47" s="434"/>
      <c r="O47" s="434"/>
      <c r="P47" s="434"/>
    </row>
    <row r="48" spans="1:16" s="292" customFormat="1" x14ac:dyDescent="0.25">
      <c r="A48" s="435"/>
      <c r="B48" s="405"/>
      <c r="C48" s="405"/>
      <c r="D48" s="405"/>
      <c r="E48" s="405"/>
      <c r="F48" s="406"/>
      <c r="G48" s="405"/>
      <c r="H48" s="407"/>
      <c r="I48" s="408"/>
      <c r="J48" s="416"/>
      <c r="K48" s="416"/>
      <c r="L48" s="416"/>
      <c r="M48" s="416"/>
      <c r="N48" s="416"/>
      <c r="O48" s="416"/>
      <c r="P48" s="416"/>
    </row>
    <row r="49" spans="1:16" s="292" customFormat="1" x14ac:dyDescent="0.25">
      <c r="A49" s="435"/>
      <c r="B49" s="405"/>
      <c r="C49" s="405"/>
      <c r="D49" s="405"/>
      <c r="E49" s="405"/>
      <c r="F49" s="406"/>
      <c r="G49" s="405"/>
      <c r="H49" s="407"/>
      <c r="I49" s="408"/>
      <c r="J49" s="416"/>
      <c r="K49" s="416"/>
      <c r="L49" s="416"/>
      <c r="M49" s="416"/>
      <c r="N49" s="416"/>
      <c r="O49" s="416"/>
      <c r="P49" s="416"/>
    </row>
    <row r="50" spans="1:16" s="292" customFormat="1" x14ac:dyDescent="0.25">
      <c r="A50" s="435"/>
      <c r="B50" s="405"/>
      <c r="C50" s="405"/>
      <c r="D50" s="405"/>
      <c r="E50" s="405"/>
      <c r="F50" s="406"/>
      <c r="G50" s="405"/>
      <c r="H50" s="407"/>
      <c r="I50" s="408"/>
      <c r="J50" s="416"/>
      <c r="K50" s="416"/>
      <c r="L50" s="416"/>
      <c r="M50" s="416"/>
      <c r="N50" s="416"/>
      <c r="O50" s="416"/>
      <c r="P50" s="416"/>
    </row>
    <row r="51" spans="1:16" s="292" customFormat="1" x14ac:dyDescent="0.25">
      <c r="A51" s="435"/>
      <c r="B51" s="405"/>
      <c r="C51" s="405"/>
      <c r="D51" s="405"/>
      <c r="E51" s="405"/>
      <c r="F51" s="406"/>
      <c r="G51" s="405"/>
      <c r="H51" s="407"/>
      <c r="I51" s="408"/>
      <c r="J51" s="416"/>
      <c r="K51" s="416"/>
      <c r="L51" s="416"/>
      <c r="M51" s="416"/>
      <c r="N51" s="416"/>
      <c r="O51" s="416"/>
      <c r="P51" s="416"/>
    </row>
    <row r="52" spans="1:16" s="292" customFormat="1" x14ac:dyDescent="0.25">
      <c r="A52" s="435"/>
      <c r="B52" s="405"/>
      <c r="C52" s="405"/>
      <c r="D52" s="405"/>
      <c r="E52" s="405"/>
      <c r="F52" s="406"/>
      <c r="G52" s="405"/>
      <c r="H52" s="407"/>
      <c r="I52" s="408"/>
      <c r="J52" s="416"/>
      <c r="K52" s="416"/>
      <c r="L52" s="416"/>
      <c r="M52" s="416"/>
      <c r="N52" s="416"/>
      <c r="O52" s="416"/>
      <c r="P52" s="416"/>
    </row>
    <row r="53" spans="1:16" s="292" customFormat="1" x14ac:dyDescent="0.25">
      <c r="A53" s="435"/>
      <c r="B53" s="405"/>
      <c r="C53" s="405"/>
      <c r="D53" s="405"/>
      <c r="E53" s="405"/>
      <c r="F53" s="406"/>
      <c r="G53" s="405"/>
      <c r="H53" s="407"/>
      <c r="I53" s="408"/>
      <c r="J53" s="416"/>
      <c r="K53" s="416"/>
      <c r="L53" s="416"/>
      <c r="M53" s="416"/>
      <c r="N53" s="416"/>
      <c r="O53" s="416"/>
      <c r="P53" s="416"/>
    </row>
    <row r="54" spans="1:16" s="292" customFormat="1" x14ac:dyDescent="0.25">
      <c r="A54" s="435"/>
      <c r="B54" s="405"/>
      <c r="C54" s="405"/>
      <c r="D54" s="405"/>
      <c r="E54" s="405"/>
      <c r="F54" s="406"/>
      <c r="G54" s="405"/>
      <c r="H54" s="407"/>
      <c r="I54" s="408"/>
      <c r="J54" s="416"/>
      <c r="K54" s="416"/>
      <c r="L54" s="416"/>
      <c r="M54" s="416"/>
      <c r="N54" s="416"/>
      <c r="O54" s="416"/>
      <c r="P54" s="416"/>
    </row>
    <row r="55" spans="1:16" s="292" customFormat="1" x14ac:dyDescent="0.25">
      <c r="A55" s="435"/>
      <c r="B55" s="405"/>
      <c r="C55" s="405"/>
      <c r="D55" s="405"/>
      <c r="E55" s="405"/>
      <c r="F55" s="406"/>
      <c r="G55" s="405"/>
      <c r="H55" s="407"/>
      <c r="I55" s="408"/>
      <c r="J55" s="416"/>
      <c r="K55" s="416"/>
      <c r="L55" s="416"/>
      <c r="M55" s="416"/>
      <c r="N55" s="416"/>
      <c r="O55" s="416"/>
      <c r="P55" s="416"/>
    </row>
    <row r="56" spans="1:16" s="292" customFormat="1" x14ac:dyDescent="0.25">
      <c r="A56" s="435"/>
      <c r="B56" s="405"/>
      <c r="C56" s="405"/>
      <c r="D56" s="405"/>
      <c r="E56" s="405"/>
      <c r="F56" s="406"/>
      <c r="G56" s="405"/>
      <c r="H56" s="407"/>
      <c r="I56" s="408"/>
      <c r="J56" s="409"/>
      <c r="K56" s="409"/>
      <c r="L56" s="409"/>
      <c r="M56" s="416"/>
      <c r="N56" s="416"/>
      <c r="O56" s="416"/>
      <c r="P56" s="416"/>
    </row>
    <row r="57" spans="1:16" s="292" customFormat="1" x14ac:dyDescent="0.25">
      <c r="A57" s="435"/>
      <c r="B57" s="405"/>
      <c r="C57" s="405"/>
      <c r="D57" s="405"/>
      <c r="E57" s="405"/>
      <c r="F57" s="406"/>
      <c r="G57" s="405"/>
      <c r="H57" s="407"/>
      <c r="I57" s="408"/>
      <c r="J57" s="409"/>
      <c r="K57" s="409"/>
      <c r="L57" s="409"/>
      <c r="M57" s="416"/>
      <c r="N57" s="416"/>
      <c r="O57" s="416"/>
      <c r="P57" s="416"/>
    </row>
    <row r="58" spans="1:16" s="292" customFormat="1" x14ac:dyDescent="0.25">
      <c r="A58" s="435"/>
      <c r="B58" s="405"/>
      <c r="C58" s="405"/>
      <c r="D58" s="405"/>
      <c r="E58" s="405"/>
      <c r="F58" s="406"/>
      <c r="G58" s="405"/>
      <c r="H58" s="407"/>
      <c r="I58" s="408"/>
      <c r="J58" s="409"/>
      <c r="K58" s="409"/>
      <c r="L58" s="409"/>
      <c r="M58" s="416"/>
      <c r="N58" s="416"/>
      <c r="O58" s="416"/>
      <c r="P58" s="416"/>
    </row>
    <row r="59" spans="1:16" s="292" customFormat="1" x14ac:dyDescent="0.25">
      <c r="A59" s="435"/>
      <c r="B59" s="405"/>
      <c r="C59" s="405"/>
      <c r="D59" s="405"/>
      <c r="E59" s="405"/>
      <c r="F59" s="406"/>
      <c r="G59" s="405"/>
      <c r="H59" s="407"/>
      <c r="I59" s="408"/>
      <c r="J59" s="409"/>
      <c r="K59" s="409"/>
      <c r="L59" s="409"/>
      <c r="M59" s="416"/>
      <c r="N59" s="416"/>
      <c r="O59" s="416"/>
      <c r="P59" s="416"/>
    </row>
    <row r="60" spans="1:16" s="292" customFormat="1" x14ac:dyDescent="0.25">
      <c r="A60" s="435"/>
      <c r="B60" s="405"/>
      <c r="C60" s="405"/>
      <c r="D60" s="405"/>
      <c r="E60" s="405"/>
      <c r="F60" s="406"/>
      <c r="G60" s="405"/>
      <c r="H60" s="407"/>
      <c r="I60" s="408"/>
      <c r="J60" s="409"/>
      <c r="K60" s="409"/>
      <c r="L60" s="409"/>
      <c r="M60" s="416"/>
      <c r="N60" s="416"/>
      <c r="O60" s="416"/>
      <c r="P60" s="416"/>
    </row>
    <row r="61" spans="1:16" s="292" customFormat="1" x14ac:dyDescent="0.25">
      <c r="A61" s="435"/>
      <c r="B61" s="405"/>
      <c r="C61" s="405"/>
      <c r="D61" s="405"/>
      <c r="E61" s="405"/>
      <c r="F61" s="406"/>
      <c r="G61" s="405"/>
      <c r="H61" s="407"/>
      <c r="I61" s="408"/>
      <c r="J61" s="409"/>
      <c r="K61" s="409"/>
      <c r="L61" s="409"/>
      <c r="M61" s="416"/>
      <c r="N61" s="416"/>
      <c r="O61" s="416"/>
      <c r="P61" s="416"/>
    </row>
    <row r="62" spans="1:16" s="292" customFormat="1" x14ac:dyDescent="0.25">
      <c r="A62" s="435"/>
      <c r="B62" s="405"/>
      <c r="C62" s="405"/>
      <c r="D62" s="405"/>
      <c r="E62" s="405"/>
      <c r="F62" s="406"/>
      <c r="G62" s="405"/>
      <c r="H62" s="407"/>
      <c r="I62" s="408"/>
      <c r="J62" s="409"/>
      <c r="K62" s="409"/>
      <c r="L62" s="409"/>
      <c r="M62" s="416"/>
      <c r="N62" s="416"/>
      <c r="O62" s="416"/>
      <c r="P62" s="416"/>
    </row>
    <row r="63" spans="1:16" s="292" customFormat="1" x14ac:dyDescent="0.25">
      <c r="A63" s="435"/>
      <c r="B63" s="405"/>
      <c r="C63" s="405"/>
      <c r="D63" s="405"/>
      <c r="E63" s="405"/>
      <c r="F63" s="406"/>
      <c r="G63" s="405"/>
      <c r="H63" s="407"/>
      <c r="I63" s="408"/>
      <c r="J63" s="409"/>
      <c r="K63" s="409"/>
      <c r="L63" s="409"/>
      <c r="M63" s="416"/>
      <c r="N63" s="416"/>
      <c r="O63" s="416"/>
      <c r="P63" s="416"/>
    </row>
    <row r="64" spans="1:16" s="292" customFormat="1" x14ac:dyDescent="0.25">
      <c r="A64" s="435"/>
      <c r="B64" s="405"/>
      <c r="C64" s="405"/>
      <c r="D64" s="405"/>
      <c r="E64" s="405"/>
      <c r="F64" s="406"/>
      <c r="G64" s="405"/>
      <c r="H64" s="407"/>
      <c r="I64" s="408"/>
      <c r="J64" s="409"/>
      <c r="K64" s="409"/>
      <c r="L64" s="409"/>
      <c r="M64" s="416"/>
      <c r="N64" s="416"/>
      <c r="O64" s="416"/>
      <c r="P64" s="416"/>
    </row>
    <row r="65" spans="1:16" s="292" customFormat="1" ht="20.25" customHeight="1" x14ac:dyDescent="0.25">
      <c r="A65" s="435"/>
      <c r="B65" s="405"/>
      <c r="C65" s="405"/>
      <c r="D65" s="405"/>
      <c r="E65" s="405"/>
      <c r="F65" s="406"/>
      <c r="G65" s="405"/>
      <c r="H65" s="407"/>
      <c r="I65" s="408"/>
      <c r="J65" s="409"/>
      <c r="K65" s="409"/>
      <c r="L65" s="409"/>
      <c r="M65" s="416"/>
      <c r="N65" s="416"/>
      <c r="O65" s="416"/>
      <c r="P65" s="416"/>
    </row>
    <row r="66" spans="1:16" s="292" customFormat="1" ht="26.25" customHeight="1" x14ac:dyDescent="0.25">
      <c r="A66" s="435"/>
      <c r="B66" s="405"/>
      <c r="C66" s="405"/>
      <c r="D66" s="405"/>
      <c r="E66" s="405"/>
      <c r="F66" s="406"/>
      <c r="G66" s="405"/>
      <c r="H66" s="407"/>
      <c r="I66" s="408"/>
      <c r="J66" s="409"/>
      <c r="K66" s="409"/>
      <c r="L66" s="409"/>
      <c r="M66" s="416"/>
      <c r="N66" s="416"/>
      <c r="O66" s="416"/>
      <c r="P66" s="416"/>
    </row>
    <row r="67" spans="1:16" s="292" customFormat="1" x14ac:dyDescent="0.25">
      <c r="A67" s="435"/>
      <c r="B67" s="405"/>
      <c r="C67" s="405"/>
      <c r="D67" s="405"/>
      <c r="E67" s="405"/>
      <c r="F67" s="406"/>
      <c r="G67" s="405"/>
      <c r="H67" s="407"/>
      <c r="I67" s="408"/>
      <c r="J67" s="409"/>
      <c r="K67" s="409"/>
      <c r="L67" s="409"/>
      <c r="M67" s="416"/>
      <c r="N67" s="416"/>
      <c r="O67" s="416"/>
      <c r="P67" s="416"/>
    </row>
    <row r="68" spans="1:16" s="292" customFormat="1" x14ac:dyDescent="0.25">
      <c r="A68" s="435"/>
      <c r="B68" s="405"/>
      <c r="C68" s="405"/>
      <c r="D68" s="405"/>
      <c r="E68" s="405"/>
      <c r="F68" s="406"/>
      <c r="G68" s="405"/>
      <c r="H68" s="407"/>
      <c r="I68" s="408"/>
      <c r="J68" s="409"/>
      <c r="K68" s="409"/>
      <c r="L68" s="409"/>
      <c r="M68" s="416"/>
      <c r="N68" s="416"/>
      <c r="O68" s="416"/>
      <c r="P68" s="416"/>
    </row>
    <row r="69" spans="1:16" s="292" customFormat="1" x14ac:dyDescent="0.25">
      <c r="A69" s="435"/>
      <c r="B69" s="405"/>
      <c r="C69" s="405"/>
      <c r="D69" s="405"/>
      <c r="E69" s="405"/>
      <c r="F69" s="406"/>
      <c r="G69" s="405"/>
      <c r="H69" s="407"/>
      <c r="I69" s="408"/>
      <c r="J69" s="409"/>
      <c r="K69" s="409"/>
      <c r="L69" s="409"/>
      <c r="M69" s="416"/>
      <c r="N69" s="416"/>
      <c r="O69" s="416"/>
      <c r="P69" s="416"/>
    </row>
    <row r="70" spans="1:16" s="292" customFormat="1" x14ac:dyDescent="0.25">
      <c r="A70" s="435"/>
      <c r="B70" s="405"/>
      <c r="C70" s="405"/>
      <c r="D70" s="405"/>
      <c r="E70" s="405"/>
      <c r="F70" s="406"/>
      <c r="G70" s="405"/>
      <c r="H70" s="407"/>
      <c r="I70" s="408"/>
      <c r="J70" s="409"/>
      <c r="K70" s="409"/>
      <c r="L70" s="409"/>
      <c r="M70" s="416"/>
      <c r="N70" s="416"/>
      <c r="O70" s="416"/>
      <c r="P70" s="416"/>
    </row>
    <row r="71" spans="1:16" s="292" customFormat="1" x14ac:dyDescent="0.25">
      <c r="A71" s="435"/>
      <c r="B71" s="405"/>
      <c r="C71" s="405"/>
      <c r="D71" s="405"/>
      <c r="E71" s="405"/>
      <c r="F71" s="406"/>
      <c r="G71" s="405"/>
      <c r="H71" s="407"/>
      <c r="I71" s="408"/>
      <c r="J71" s="409"/>
      <c r="K71" s="409"/>
      <c r="L71" s="409"/>
      <c r="M71" s="416"/>
      <c r="N71" s="416"/>
      <c r="O71" s="416"/>
      <c r="P71" s="416"/>
    </row>
    <row r="72" spans="1:16" s="292" customFormat="1" x14ac:dyDescent="0.25">
      <c r="A72" s="435"/>
      <c r="B72" s="405"/>
      <c r="C72" s="405"/>
      <c r="D72" s="405"/>
      <c r="E72" s="405"/>
      <c r="F72" s="406"/>
      <c r="G72" s="405"/>
      <c r="H72" s="407"/>
      <c r="I72" s="408"/>
      <c r="J72" s="409"/>
      <c r="K72" s="409"/>
      <c r="L72" s="409"/>
      <c r="M72" s="416"/>
      <c r="N72" s="416"/>
      <c r="O72" s="416"/>
      <c r="P72" s="416"/>
    </row>
    <row r="73" spans="1:16" ht="21" customHeight="1" x14ac:dyDescent="0.2">
      <c r="A73" s="377"/>
      <c r="B73" s="377"/>
      <c r="C73" s="377"/>
      <c r="D73" s="377"/>
      <c r="E73" s="377"/>
      <c r="G73" s="377"/>
      <c r="H73" s="377"/>
      <c r="I73" s="377"/>
      <c r="J73" s="377"/>
      <c r="K73" s="377"/>
      <c r="L73" s="377"/>
      <c r="M73" s="377"/>
      <c r="N73" s="377"/>
      <c r="O73" s="377"/>
      <c r="P73" s="377"/>
    </row>
    <row r="74" spans="1:16" x14ac:dyDescent="0.2">
      <c r="A74" s="377"/>
      <c r="B74" s="377"/>
      <c r="C74" s="377"/>
      <c r="D74" s="377"/>
      <c r="E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</row>
    <row r="75" spans="1:16" x14ac:dyDescent="0.2">
      <c r="A75" s="377"/>
      <c r="B75" s="377"/>
      <c r="C75" s="377"/>
      <c r="D75" s="377"/>
      <c r="E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</row>
    <row r="76" spans="1:16" x14ac:dyDescent="0.2">
      <c r="A76" s="377"/>
      <c r="B76" s="377"/>
      <c r="C76" s="377"/>
      <c r="D76" s="377"/>
      <c r="E76" s="377"/>
      <c r="G76" s="377"/>
      <c r="H76" s="377"/>
      <c r="I76" s="377"/>
      <c r="J76" s="377"/>
      <c r="K76" s="377"/>
      <c r="L76" s="377"/>
      <c r="M76" s="377"/>
      <c r="N76" s="377"/>
      <c r="O76" s="377"/>
      <c r="P76" s="377"/>
    </row>
    <row r="77" spans="1:16" ht="57.75" customHeight="1" x14ac:dyDescent="0.2">
      <c r="A77" s="377"/>
      <c r="B77" s="377"/>
      <c r="C77" s="377"/>
      <c r="D77" s="377"/>
      <c r="E77" s="377"/>
      <c r="G77" s="377"/>
      <c r="H77" s="377"/>
      <c r="I77" s="377"/>
      <c r="J77" s="377"/>
      <c r="K77" s="377"/>
      <c r="L77" s="377"/>
      <c r="M77" s="377"/>
      <c r="N77" s="377"/>
      <c r="O77" s="377"/>
      <c r="P77" s="377"/>
    </row>
    <row r="78" spans="1:16" x14ac:dyDescent="0.2">
      <c r="A78" s="377"/>
      <c r="B78" s="377"/>
      <c r="C78" s="377"/>
      <c r="D78" s="377"/>
      <c r="E78" s="377"/>
      <c r="G78" s="377"/>
      <c r="H78" s="377"/>
      <c r="I78" s="377"/>
      <c r="J78" s="377"/>
      <c r="K78" s="377"/>
      <c r="L78" s="377"/>
      <c r="M78" s="377"/>
      <c r="N78" s="377"/>
      <c r="O78" s="377"/>
      <c r="P78" s="377"/>
    </row>
    <row r="79" spans="1:16" x14ac:dyDescent="0.2">
      <c r="A79" s="377"/>
      <c r="B79" s="377"/>
      <c r="C79" s="377"/>
      <c r="D79" s="377"/>
      <c r="E79" s="377"/>
      <c r="G79" s="377"/>
      <c r="H79" s="377"/>
      <c r="I79" s="377"/>
      <c r="J79" s="377"/>
      <c r="K79" s="377"/>
      <c r="L79" s="377"/>
      <c r="M79" s="377"/>
      <c r="N79" s="377"/>
      <c r="O79" s="377"/>
      <c r="P79" s="377"/>
    </row>
    <row r="80" spans="1:16" x14ac:dyDescent="0.2">
      <c r="A80" s="377"/>
      <c r="B80" s="377"/>
      <c r="C80" s="377"/>
      <c r="D80" s="377"/>
      <c r="E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</row>
    <row r="81" spans="1:16" ht="40.5" customHeight="1" x14ac:dyDescent="0.2">
      <c r="A81" s="377"/>
      <c r="B81" s="377"/>
      <c r="C81" s="377"/>
      <c r="D81" s="377"/>
      <c r="E81" s="377"/>
      <c r="G81" s="377"/>
      <c r="H81" s="377"/>
      <c r="I81" s="377"/>
      <c r="J81" s="377"/>
      <c r="K81" s="377"/>
      <c r="L81" s="377"/>
      <c r="M81" s="377"/>
      <c r="N81" s="377"/>
      <c r="O81" s="377"/>
      <c r="P81" s="377"/>
    </row>
    <row r="82" spans="1:16" x14ac:dyDescent="0.2">
      <c r="A82" s="377"/>
      <c r="B82" s="377"/>
      <c r="C82" s="377"/>
      <c r="D82" s="377"/>
      <c r="E82" s="377"/>
      <c r="G82" s="377"/>
      <c r="H82" s="377"/>
      <c r="I82" s="377"/>
      <c r="J82" s="377"/>
      <c r="K82" s="377"/>
      <c r="L82" s="377"/>
      <c r="M82" s="377"/>
      <c r="N82" s="377"/>
      <c r="O82" s="377"/>
      <c r="P82" s="377"/>
    </row>
    <row r="83" spans="1:16" x14ac:dyDescent="0.2">
      <c r="A83" s="377"/>
      <c r="B83" s="377"/>
      <c r="C83" s="377"/>
      <c r="D83" s="377"/>
      <c r="E83" s="377"/>
      <c r="G83" s="377"/>
      <c r="H83" s="377"/>
      <c r="I83" s="377"/>
      <c r="J83" s="377"/>
      <c r="K83" s="377"/>
      <c r="L83" s="377"/>
      <c r="M83" s="377"/>
      <c r="N83" s="377"/>
      <c r="O83" s="377"/>
      <c r="P83" s="377"/>
    </row>
    <row r="84" spans="1:16" x14ac:dyDescent="0.2">
      <c r="A84" s="377"/>
      <c r="B84" s="377"/>
      <c r="C84" s="377"/>
      <c r="D84" s="377"/>
      <c r="E84" s="377"/>
      <c r="G84" s="377"/>
      <c r="H84" s="377"/>
      <c r="I84" s="377"/>
      <c r="J84" s="377"/>
      <c r="K84" s="377"/>
      <c r="L84" s="377"/>
      <c r="M84" s="377"/>
      <c r="N84" s="377"/>
      <c r="O84" s="377"/>
      <c r="P84" s="377"/>
    </row>
  </sheetData>
  <mergeCells count="2">
    <mergeCell ref="A1:C1"/>
    <mergeCell ref="A2:O2"/>
  </mergeCells>
  <pageMargins left="0.7" right="0.7" top="0.75" bottom="0.75" header="0.3" footer="0.3"/>
  <pageSetup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showGridLines="0" topLeftCell="A2" zoomScale="82" zoomScaleNormal="82" workbookViewId="0">
      <selection activeCell="L8" sqref="L8"/>
    </sheetView>
  </sheetViews>
  <sheetFormatPr defaultColWidth="8.85546875" defaultRowHeight="14.25" x14ac:dyDescent="0.2"/>
  <cols>
    <col min="1" max="1" width="1.28515625" style="444" customWidth="1"/>
    <col min="2" max="2" width="7.140625" style="439" customWidth="1"/>
    <col min="3" max="3" width="9.85546875" style="439" customWidth="1"/>
    <col min="4" max="4" width="7.28515625" style="439" customWidth="1"/>
    <col min="5" max="5" width="7.28515625" style="445" customWidth="1"/>
    <col min="6" max="6" width="13.42578125" style="439" customWidth="1"/>
    <col min="7" max="7" width="25.85546875" style="440" customWidth="1"/>
    <col min="8" max="8" width="11.5703125" style="439" hidden="1" customWidth="1"/>
    <col min="9" max="9" width="60" style="441" customWidth="1"/>
    <col min="10" max="10" width="15.42578125" style="442" customWidth="1"/>
    <col min="11" max="11" width="16" style="443" customWidth="1"/>
    <col min="12" max="12" width="15.42578125" style="443" customWidth="1"/>
    <col min="13" max="13" width="15" style="443" customWidth="1"/>
    <col min="14" max="14" width="19" style="444" customWidth="1"/>
    <col min="15" max="15" width="13" style="444" bestFit="1" customWidth="1"/>
    <col min="16" max="16384" width="8.85546875" style="444"/>
  </cols>
  <sheetData>
    <row r="1" spans="2:13" ht="15.75" hidden="1" customHeight="1" x14ac:dyDescent="0.2">
      <c r="B1" s="438" t="s">
        <v>250</v>
      </c>
      <c r="C1" s="303"/>
      <c r="D1" s="304"/>
      <c r="E1" s="305"/>
      <c r="H1" s="303"/>
    </row>
    <row r="3" spans="2:13" ht="15" x14ac:dyDescent="0.2">
      <c r="B3" s="438" t="s">
        <v>348</v>
      </c>
    </row>
    <row r="4" spans="2:13" ht="15" x14ac:dyDescent="0.2">
      <c r="B4" s="438" t="s">
        <v>337</v>
      </c>
    </row>
    <row r="5" spans="2:13" ht="15.75" thickBot="1" x14ac:dyDescent="0.3">
      <c r="B5" s="446"/>
      <c r="C5" s="447"/>
      <c r="D5" s="447"/>
      <c r="E5" s="447"/>
      <c r="F5" s="447"/>
      <c r="G5" s="447"/>
      <c r="H5" s="447"/>
      <c r="I5" s="447"/>
      <c r="J5" s="447"/>
      <c r="M5" s="198" t="s">
        <v>2</v>
      </c>
    </row>
    <row r="6" spans="2:13" ht="30.75" customHeight="1" thickTop="1" x14ac:dyDescent="0.2">
      <c r="B6" s="482"/>
      <c r="C6" s="483" t="s">
        <v>274</v>
      </c>
      <c r="D6" s="483" t="s">
        <v>5</v>
      </c>
      <c r="E6" s="483" t="s">
        <v>6</v>
      </c>
      <c r="F6" s="484" t="s">
        <v>253</v>
      </c>
      <c r="G6" s="484" t="s">
        <v>8</v>
      </c>
      <c r="H6" s="484" t="s">
        <v>9</v>
      </c>
      <c r="I6" s="485" t="s">
        <v>11</v>
      </c>
      <c r="J6" s="484" t="s">
        <v>12</v>
      </c>
      <c r="K6" s="486" t="s">
        <v>254</v>
      </c>
      <c r="L6" s="486" t="s">
        <v>17</v>
      </c>
      <c r="M6" s="487" t="s">
        <v>18</v>
      </c>
    </row>
    <row r="7" spans="2:13" ht="23.25" customHeight="1" x14ac:dyDescent="0.2">
      <c r="B7" s="488"/>
      <c r="C7" s="448"/>
      <c r="D7" s="448"/>
      <c r="E7" s="448"/>
      <c r="F7" s="448"/>
      <c r="G7" s="449"/>
      <c r="H7" s="448"/>
      <c r="I7" s="450"/>
      <c r="J7" s="449"/>
      <c r="K7" s="451"/>
      <c r="L7" s="451">
        <f>L9+L17</f>
        <v>6924882</v>
      </c>
      <c r="M7" s="489"/>
    </row>
    <row r="8" spans="2:13" ht="23.25" customHeight="1" x14ac:dyDescent="0.2">
      <c r="B8" s="490">
        <v>1</v>
      </c>
      <c r="C8" s="452"/>
      <c r="D8" s="453"/>
      <c r="E8" s="454"/>
      <c r="F8" s="453"/>
      <c r="G8" s="455"/>
      <c r="H8" s="452"/>
      <c r="I8" s="456" t="s">
        <v>259</v>
      </c>
      <c r="J8" s="457"/>
      <c r="K8" s="458"/>
      <c r="L8" s="458"/>
      <c r="M8" s="491"/>
    </row>
    <row r="9" spans="2:13" ht="23.25" customHeight="1" x14ac:dyDescent="0.2">
      <c r="B9" s="492">
        <v>1.1000000000000001</v>
      </c>
      <c r="C9" s="459"/>
      <c r="D9" s="460"/>
      <c r="E9" s="461"/>
      <c r="F9" s="460"/>
      <c r="G9" s="462"/>
      <c r="H9" s="459"/>
      <c r="I9" s="463" t="s">
        <v>260</v>
      </c>
      <c r="J9" s="464"/>
      <c r="K9" s="465">
        <f>SUM(K10:K14)</f>
        <v>0</v>
      </c>
      <c r="L9" s="465">
        <f>SUM(L10:L15)</f>
        <v>4124882</v>
      </c>
      <c r="M9" s="493">
        <f>SUM(M10:M14)</f>
        <v>0</v>
      </c>
    </row>
    <row r="10" spans="2:13" ht="44.25" customHeight="1" x14ac:dyDescent="0.2">
      <c r="B10" s="494">
        <v>1</v>
      </c>
      <c r="C10" s="466" t="s">
        <v>212</v>
      </c>
      <c r="D10" s="467">
        <v>6</v>
      </c>
      <c r="E10" s="467">
        <v>600</v>
      </c>
      <c r="F10" s="467">
        <v>2101054</v>
      </c>
      <c r="G10" s="468" t="s">
        <v>260</v>
      </c>
      <c r="H10" s="466"/>
      <c r="I10" s="469" t="s">
        <v>349</v>
      </c>
      <c r="J10" s="468" t="s">
        <v>84</v>
      </c>
      <c r="K10" s="470"/>
      <c r="L10" s="470">
        <v>1643385</v>
      </c>
      <c r="M10" s="495"/>
    </row>
    <row r="11" spans="2:13" ht="44.25" customHeight="1" x14ac:dyDescent="0.2">
      <c r="B11" s="494">
        <v>2</v>
      </c>
      <c r="C11" s="466" t="s">
        <v>212</v>
      </c>
      <c r="D11" s="467">
        <v>6</v>
      </c>
      <c r="E11" s="467">
        <v>601</v>
      </c>
      <c r="F11" s="467">
        <v>2101054</v>
      </c>
      <c r="G11" s="468" t="s">
        <v>260</v>
      </c>
      <c r="H11" s="466"/>
      <c r="I11" s="469" t="s">
        <v>349</v>
      </c>
      <c r="J11" s="468" t="s">
        <v>85</v>
      </c>
      <c r="K11" s="470"/>
      <c r="L11" s="470">
        <v>274446</v>
      </c>
      <c r="M11" s="495"/>
    </row>
    <row r="12" spans="2:13" ht="44.25" customHeight="1" x14ac:dyDescent="0.2">
      <c r="B12" s="494">
        <v>3</v>
      </c>
      <c r="C12" s="466" t="s">
        <v>212</v>
      </c>
      <c r="D12" s="467">
        <v>6</v>
      </c>
      <c r="E12" s="467">
        <v>608</v>
      </c>
      <c r="F12" s="467">
        <v>2101054</v>
      </c>
      <c r="G12" s="468" t="s">
        <v>260</v>
      </c>
      <c r="H12" s="466"/>
      <c r="I12" s="469" t="s">
        <v>349</v>
      </c>
      <c r="J12" s="468" t="s">
        <v>350</v>
      </c>
      <c r="K12" s="470"/>
      <c r="L12" s="470">
        <v>82169</v>
      </c>
      <c r="M12" s="495"/>
    </row>
    <row r="13" spans="2:13" ht="56.25" customHeight="1" x14ac:dyDescent="0.2">
      <c r="B13" s="494">
        <v>4</v>
      </c>
      <c r="C13" s="466" t="s">
        <v>212</v>
      </c>
      <c r="D13" s="467">
        <v>6</v>
      </c>
      <c r="E13" s="467">
        <v>600</v>
      </c>
      <c r="F13" s="467">
        <v>2101054</v>
      </c>
      <c r="G13" s="468" t="s">
        <v>260</v>
      </c>
      <c r="H13" s="466"/>
      <c r="I13" s="469" t="s">
        <v>338</v>
      </c>
      <c r="J13" s="468" t="s">
        <v>84</v>
      </c>
      <c r="K13" s="470"/>
      <c r="L13" s="470">
        <f>1833300-87300</f>
        <v>1746000</v>
      </c>
      <c r="M13" s="495"/>
    </row>
    <row r="14" spans="2:13" ht="56.25" customHeight="1" x14ac:dyDescent="0.2">
      <c r="B14" s="494">
        <v>5</v>
      </c>
      <c r="C14" s="466" t="s">
        <v>212</v>
      </c>
      <c r="D14" s="467">
        <v>6</v>
      </c>
      <c r="E14" s="467">
        <v>601</v>
      </c>
      <c r="F14" s="467">
        <v>2101054</v>
      </c>
      <c r="G14" s="468" t="s">
        <v>260</v>
      </c>
      <c r="H14" s="466"/>
      <c r="I14" s="469" t="s">
        <v>338</v>
      </c>
      <c r="J14" s="468" t="s">
        <v>85</v>
      </c>
      <c r="K14" s="470"/>
      <c r="L14" s="470">
        <v>291582</v>
      </c>
      <c r="M14" s="495"/>
    </row>
    <row r="15" spans="2:13" ht="56.25" customHeight="1" x14ac:dyDescent="0.2">
      <c r="B15" s="494">
        <v>6</v>
      </c>
      <c r="C15" s="496" t="s">
        <v>212</v>
      </c>
      <c r="D15" s="497">
        <v>6</v>
      </c>
      <c r="E15" s="497">
        <v>608</v>
      </c>
      <c r="F15" s="497">
        <v>2101054</v>
      </c>
      <c r="G15" s="498" t="s">
        <v>260</v>
      </c>
      <c r="H15" s="496"/>
      <c r="I15" s="499" t="s">
        <v>338</v>
      </c>
      <c r="J15" s="498" t="s">
        <v>350</v>
      </c>
      <c r="K15" s="500"/>
      <c r="L15" s="500">
        <v>87300</v>
      </c>
      <c r="M15" s="501"/>
    </row>
    <row r="16" spans="2:13" ht="23.25" customHeight="1" x14ac:dyDescent="0.2">
      <c r="B16" s="490">
        <v>2</v>
      </c>
      <c r="C16" s="452"/>
      <c r="D16" s="453"/>
      <c r="E16" s="454"/>
      <c r="F16" s="453"/>
      <c r="G16" s="455"/>
      <c r="H16" s="452"/>
      <c r="I16" s="49" t="s">
        <v>86</v>
      </c>
      <c r="J16" s="457"/>
      <c r="K16" s="458"/>
      <c r="L16" s="458"/>
      <c r="M16" s="491"/>
    </row>
    <row r="17" spans="2:13" ht="23.25" customHeight="1" x14ac:dyDescent="0.2">
      <c r="B17" s="492">
        <v>2.1</v>
      </c>
      <c r="C17" s="459"/>
      <c r="D17" s="460"/>
      <c r="E17" s="461"/>
      <c r="F17" s="460"/>
      <c r="G17" s="462"/>
      <c r="H17" s="459"/>
      <c r="I17" s="56" t="s">
        <v>116</v>
      </c>
      <c r="J17" s="464"/>
      <c r="K17" s="465"/>
      <c r="L17" s="465">
        <f>L18</f>
        <v>2800000</v>
      </c>
      <c r="M17" s="493"/>
    </row>
    <row r="18" spans="2:13" s="510" customFormat="1" ht="42" customHeight="1" thickBot="1" x14ac:dyDescent="0.3">
      <c r="B18" s="502">
        <v>1</v>
      </c>
      <c r="C18" s="503" t="s">
        <v>87</v>
      </c>
      <c r="D18" s="504">
        <v>6</v>
      </c>
      <c r="E18" s="504">
        <v>231</v>
      </c>
      <c r="F18" s="504">
        <v>2101155</v>
      </c>
      <c r="G18" s="505" t="s">
        <v>116</v>
      </c>
      <c r="H18" s="506"/>
      <c r="I18" s="507" t="s">
        <v>351</v>
      </c>
      <c r="J18" s="505" t="s">
        <v>121</v>
      </c>
      <c r="K18" s="508">
        <v>2800000</v>
      </c>
      <c r="L18" s="508">
        <f>28000*100</f>
        <v>2800000</v>
      </c>
      <c r="M18" s="509"/>
    </row>
    <row r="19" spans="2:13" ht="15" thickTop="1" x14ac:dyDescent="0.2">
      <c r="C19" s="511" t="s">
        <v>352</v>
      </c>
    </row>
  </sheetData>
  <pageMargins left="0.45" right="0.45" top="0.65" bottom="0.75" header="0.3" footer="0.3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F11"/>
  <sheetViews>
    <sheetView showGridLines="0" zoomScaleNormal="100" workbookViewId="0">
      <selection activeCell="H23" sqref="H23"/>
    </sheetView>
  </sheetViews>
  <sheetFormatPr defaultColWidth="8.85546875" defaultRowHeight="12.75" x14ac:dyDescent="0.2"/>
  <cols>
    <col min="1" max="1" width="2.140625" style="377" customWidth="1"/>
    <col min="2" max="2" width="11.42578125" style="377" customWidth="1"/>
    <col min="3" max="3" width="67" style="187" customWidth="1"/>
    <col min="4" max="4" width="19.7109375" style="187" customWidth="1"/>
    <col min="5" max="5" width="8.85546875" style="377"/>
    <col min="6" max="6" width="8.85546875" style="481"/>
    <col min="7" max="256" width="8.85546875" style="377"/>
    <col min="257" max="257" width="2.140625" style="377" customWidth="1"/>
    <col min="258" max="258" width="11.42578125" style="377" customWidth="1"/>
    <col min="259" max="259" width="67" style="377" customWidth="1"/>
    <col min="260" max="260" width="18.140625" style="377" customWidth="1"/>
    <col min="261" max="512" width="8.85546875" style="377"/>
    <col min="513" max="513" width="2.140625" style="377" customWidth="1"/>
    <col min="514" max="514" width="11.42578125" style="377" customWidth="1"/>
    <col min="515" max="515" width="67" style="377" customWidth="1"/>
    <col min="516" max="516" width="18.140625" style="377" customWidth="1"/>
    <col min="517" max="768" width="8.85546875" style="377"/>
    <col min="769" max="769" width="2.140625" style="377" customWidth="1"/>
    <col min="770" max="770" width="11.42578125" style="377" customWidth="1"/>
    <col min="771" max="771" width="67" style="377" customWidth="1"/>
    <col min="772" max="772" width="18.140625" style="377" customWidth="1"/>
    <col min="773" max="1024" width="8.85546875" style="377"/>
    <col min="1025" max="1025" width="2.140625" style="377" customWidth="1"/>
    <col min="1026" max="1026" width="11.42578125" style="377" customWidth="1"/>
    <col min="1027" max="1027" width="67" style="377" customWidth="1"/>
    <col min="1028" max="1028" width="18.140625" style="377" customWidth="1"/>
    <col min="1029" max="1280" width="8.85546875" style="377"/>
    <col min="1281" max="1281" width="2.140625" style="377" customWidth="1"/>
    <col min="1282" max="1282" width="11.42578125" style="377" customWidth="1"/>
    <col min="1283" max="1283" width="67" style="377" customWidth="1"/>
    <col min="1284" max="1284" width="18.140625" style="377" customWidth="1"/>
    <col min="1285" max="1536" width="8.85546875" style="377"/>
    <col min="1537" max="1537" width="2.140625" style="377" customWidth="1"/>
    <col min="1538" max="1538" width="11.42578125" style="377" customWidth="1"/>
    <col min="1539" max="1539" width="67" style="377" customWidth="1"/>
    <col min="1540" max="1540" width="18.140625" style="377" customWidth="1"/>
    <col min="1541" max="1792" width="8.85546875" style="377"/>
    <col min="1793" max="1793" width="2.140625" style="377" customWidth="1"/>
    <col min="1794" max="1794" width="11.42578125" style="377" customWidth="1"/>
    <col min="1795" max="1795" width="67" style="377" customWidth="1"/>
    <col min="1796" max="1796" width="18.140625" style="377" customWidth="1"/>
    <col min="1797" max="2048" width="8.85546875" style="377"/>
    <col min="2049" max="2049" width="2.140625" style="377" customWidth="1"/>
    <col min="2050" max="2050" width="11.42578125" style="377" customWidth="1"/>
    <col min="2051" max="2051" width="67" style="377" customWidth="1"/>
    <col min="2052" max="2052" width="18.140625" style="377" customWidth="1"/>
    <col min="2053" max="2304" width="8.85546875" style="377"/>
    <col min="2305" max="2305" width="2.140625" style="377" customWidth="1"/>
    <col min="2306" max="2306" width="11.42578125" style="377" customWidth="1"/>
    <col min="2307" max="2307" width="67" style="377" customWidth="1"/>
    <col min="2308" max="2308" width="18.140625" style="377" customWidth="1"/>
    <col min="2309" max="2560" width="8.85546875" style="377"/>
    <col min="2561" max="2561" width="2.140625" style="377" customWidth="1"/>
    <col min="2562" max="2562" width="11.42578125" style="377" customWidth="1"/>
    <col min="2563" max="2563" width="67" style="377" customWidth="1"/>
    <col min="2564" max="2564" width="18.140625" style="377" customWidth="1"/>
    <col min="2565" max="2816" width="8.85546875" style="377"/>
    <col min="2817" max="2817" width="2.140625" style="377" customWidth="1"/>
    <col min="2818" max="2818" width="11.42578125" style="377" customWidth="1"/>
    <col min="2819" max="2819" width="67" style="377" customWidth="1"/>
    <col min="2820" max="2820" width="18.140625" style="377" customWidth="1"/>
    <col min="2821" max="3072" width="8.85546875" style="377"/>
    <col min="3073" max="3073" width="2.140625" style="377" customWidth="1"/>
    <col min="3074" max="3074" width="11.42578125" style="377" customWidth="1"/>
    <col min="3075" max="3075" width="67" style="377" customWidth="1"/>
    <col min="3076" max="3076" width="18.140625" style="377" customWidth="1"/>
    <col min="3077" max="3328" width="8.85546875" style="377"/>
    <col min="3329" max="3329" width="2.140625" style="377" customWidth="1"/>
    <col min="3330" max="3330" width="11.42578125" style="377" customWidth="1"/>
    <col min="3331" max="3331" width="67" style="377" customWidth="1"/>
    <col min="3332" max="3332" width="18.140625" style="377" customWidth="1"/>
    <col min="3333" max="3584" width="8.85546875" style="377"/>
    <col min="3585" max="3585" width="2.140625" style="377" customWidth="1"/>
    <col min="3586" max="3586" width="11.42578125" style="377" customWidth="1"/>
    <col min="3587" max="3587" width="67" style="377" customWidth="1"/>
    <col min="3588" max="3588" width="18.140625" style="377" customWidth="1"/>
    <col min="3589" max="3840" width="8.85546875" style="377"/>
    <col min="3841" max="3841" width="2.140625" style="377" customWidth="1"/>
    <col min="3842" max="3842" width="11.42578125" style="377" customWidth="1"/>
    <col min="3843" max="3843" width="67" style="377" customWidth="1"/>
    <col min="3844" max="3844" width="18.140625" style="377" customWidth="1"/>
    <col min="3845" max="4096" width="8.85546875" style="377"/>
    <col min="4097" max="4097" width="2.140625" style="377" customWidth="1"/>
    <col min="4098" max="4098" width="11.42578125" style="377" customWidth="1"/>
    <col min="4099" max="4099" width="67" style="377" customWidth="1"/>
    <col min="4100" max="4100" width="18.140625" style="377" customWidth="1"/>
    <col min="4101" max="4352" width="8.85546875" style="377"/>
    <col min="4353" max="4353" width="2.140625" style="377" customWidth="1"/>
    <col min="4354" max="4354" width="11.42578125" style="377" customWidth="1"/>
    <col min="4355" max="4355" width="67" style="377" customWidth="1"/>
    <col min="4356" max="4356" width="18.140625" style="377" customWidth="1"/>
    <col min="4357" max="4608" width="8.85546875" style="377"/>
    <col min="4609" max="4609" width="2.140625" style="377" customWidth="1"/>
    <col min="4610" max="4610" width="11.42578125" style="377" customWidth="1"/>
    <col min="4611" max="4611" width="67" style="377" customWidth="1"/>
    <col min="4612" max="4612" width="18.140625" style="377" customWidth="1"/>
    <col min="4613" max="4864" width="8.85546875" style="377"/>
    <col min="4865" max="4865" width="2.140625" style="377" customWidth="1"/>
    <col min="4866" max="4866" width="11.42578125" style="377" customWidth="1"/>
    <col min="4867" max="4867" width="67" style="377" customWidth="1"/>
    <col min="4868" max="4868" width="18.140625" style="377" customWidth="1"/>
    <col min="4869" max="5120" width="8.85546875" style="377"/>
    <col min="5121" max="5121" width="2.140625" style="377" customWidth="1"/>
    <col min="5122" max="5122" width="11.42578125" style="377" customWidth="1"/>
    <col min="5123" max="5123" width="67" style="377" customWidth="1"/>
    <col min="5124" max="5124" width="18.140625" style="377" customWidth="1"/>
    <col min="5125" max="5376" width="8.85546875" style="377"/>
    <col min="5377" max="5377" width="2.140625" style="377" customWidth="1"/>
    <col min="5378" max="5378" width="11.42578125" style="377" customWidth="1"/>
    <col min="5379" max="5379" width="67" style="377" customWidth="1"/>
    <col min="5380" max="5380" width="18.140625" style="377" customWidth="1"/>
    <col min="5381" max="5632" width="8.85546875" style="377"/>
    <col min="5633" max="5633" width="2.140625" style="377" customWidth="1"/>
    <col min="5634" max="5634" width="11.42578125" style="377" customWidth="1"/>
    <col min="5635" max="5635" width="67" style="377" customWidth="1"/>
    <col min="5636" max="5636" width="18.140625" style="377" customWidth="1"/>
    <col min="5637" max="5888" width="8.85546875" style="377"/>
    <col min="5889" max="5889" width="2.140625" style="377" customWidth="1"/>
    <col min="5890" max="5890" width="11.42578125" style="377" customWidth="1"/>
    <col min="5891" max="5891" width="67" style="377" customWidth="1"/>
    <col min="5892" max="5892" width="18.140625" style="377" customWidth="1"/>
    <col min="5893" max="6144" width="8.85546875" style="377"/>
    <col min="6145" max="6145" width="2.140625" style="377" customWidth="1"/>
    <col min="6146" max="6146" width="11.42578125" style="377" customWidth="1"/>
    <col min="6147" max="6147" width="67" style="377" customWidth="1"/>
    <col min="6148" max="6148" width="18.140625" style="377" customWidth="1"/>
    <col min="6149" max="6400" width="8.85546875" style="377"/>
    <col min="6401" max="6401" width="2.140625" style="377" customWidth="1"/>
    <col min="6402" max="6402" width="11.42578125" style="377" customWidth="1"/>
    <col min="6403" max="6403" width="67" style="377" customWidth="1"/>
    <col min="6404" max="6404" width="18.140625" style="377" customWidth="1"/>
    <col min="6405" max="6656" width="8.85546875" style="377"/>
    <col min="6657" max="6657" width="2.140625" style="377" customWidth="1"/>
    <col min="6658" max="6658" width="11.42578125" style="377" customWidth="1"/>
    <col min="6659" max="6659" width="67" style="377" customWidth="1"/>
    <col min="6660" max="6660" width="18.140625" style="377" customWidth="1"/>
    <col min="6661" max="6912" width="8.85546875" style="377"/>
    <col min="6913" max="6913" width="2.140625" style="377" customWidth="1"/>
    <col min="6914" max="6914" width="11.42578125" style="377" customWidth="1"/>
    <col min="6915" max="6915" width="67" style="377" customWidth="1"/>
    <col min="6916" max="6916" width="18.140625" style="377" customWidth="1"/>
    <col min="6917" max="7168" width="8.85546875" style="377"/>
    <col min="7169" max="7169" width="2.140625" style="377" customWidth="1"/>
    <col min="7170" max="7170" width="11.42578125" style="377" customWidth="1"/>
    <col min="7171" max="7171" width="67" style="377" customWidth="1"/>
    <col min="7172" max="7172" width="18.140625" style="377" customWidth="1"/>
    <col min="7173" max="7424" width="8.85546875" style="377"/>
    <col min="7425" max="7425" width="2.140625" style="377" customWidth="1"/>
    <col min="7426" max="7426" width="11.42578125" style="377" customWidth="1"/>
    <col min="7427" max="7427" width="67" style="377" customWidth="1"/>
    <col min="7428" max="7428" width="18.140625" style="377" customWidth="1"/>
    <col min="7429" max="7680" width="8.85546875" style="377"/>
    <col min="7681" max="7681" width="2.140625" style="377" customWidth="1"/>
    <col min="7682" max="7682" width="11.42578125" style="377" customWidth="1"/>
    <col min="7683" max="7683" width="67" style="377" customWidth="1"/>
    <col min="7684" max="7684" width="18.140625" style="377" customWidth="1"/>
    <col min="7685" max="7936" width="8.85546875" style="377"/>
    <col min="7937" max="7937" width="2.140625" style="377" customWidth="1"/>
    <col min="7938" max="7938" width="11.42578125" style="377" customWidth="1"/>
    <col min="7939" max="7939" width="67" style="377" customWidth="1"/>
    <col min="7940" max="7940" width="18.140625" style="377" customWidth="1"/>
    <col min="7941" max="8192" width="8.85546875" style="377"/>
    <col min="8193" max="8193" width="2.140625" style="377" customWidth="1"/>
    <col min="8194" max="8194" width="11.42578125" style="377" customWidth="1"/>
    <col min="8195" max="8195" width="67" style="377" customWidth="1"/>
    <col min="8196" max="8196" width="18.140625" style="377" customWidth="1"/>
    <col min="8197" max="8448" width="8.85546875" style="377"/>
    <col min="8449" max="8449" width="2.140625" style="377" customWidth="1"/>
    <col min="8450" max="8450" width="11.42578125" style="377" customWidth="1"/>
    <col min="8451" max="8451" width="67" style="377" customWidth="1"/>
    <col min="8452" max="8452" width="18.140625" style="377" customWidth="1"/>
    <col min="8453" max="8704" width="8.85546875" style="377"/>
    <col min="8705" max="8705" width="2.140625" style="377" customWidth="1"/>
    <col min="8706" max="8706" width="11.42578125" style="377" customWidth="1"/>
    <col min="8707" max="8707" width="67" style="377" customWidth="1"/>
    <col min="8708" max="8708" width="18.140625" style="377" customWidth="1"/>
    <col min="8709" max="8960" width="8.85546875" style="377"/>
    <col min="8961" max="8961" width="2.140625" style="377" customWidth="1"/>
    <col min="8962" max="8962" width="11.42578125" style="377" customWidth="1"/>
    <col min="8963" max="8963" width="67" style="377" customWidth="1"/>
    <col min="8964" max="8964" width="18.140625" style="377" customWidth="1"/>
    <col min="8965" max="9216" width="8.85546875" style="377"/>
    <col min="9217" max="9217" width="2.140625" style="377" customWidth="1"/>
    <col min="9218" max="9218" width="11.42578125" style="377" customWidth="1"/>
    <col min="9219" max="9219" width="67" style="377" customWidth="1"/>
    <col min="9220" max="9220" width="18.140625" style="377" customWidth="1"/>
    <col min="9221" max="9472" width="8.85546875" style="377"/>
    <col min="9473" max="9473" width="2.140625" style="377" customWidth="1"/>
    <col min="9474" max="9474" width="11.42578125" style="377" customWidth="1"/>
    <col min="9475" max="9475" width="67" style="377" customWidth="1"/>
    <col min="9476" max="9476" width="18.140625" style="377" customWidth="1"/>
    <col min="9477" max="9728" width="8.85546875" style="377"/>
    <col min="9729" max="9729" width="2.140625" style="377" customWidth="1"/>
    <col min="9730" max="9730" width="11.42578125" style="377" customWidth="1"/>
    <col min="9731" max="9731" width="67" style="377" customWidth="1"/>
    <col min="9732" max="9732" width="18.140625" style="377" customWidth="1"/>
    <col min="9733" max="9984" width="8.85546875" style="377"/>
    <col min="9985" max="9985" width="2.140625" style="377" customWidth="1"/>
    <col min="9986" max="9986" width="11.42578125" style="377" customWidth="1"/>
    <col min="9987" max="9987" width="67" style="377" customWidth="1"/>
    <col min="9988" max="9988" width="18.140625" style="377" customWidth="1"/>
    <col min="9989" max="10240" width="8.85546875" style="377"/>
    <col min="10241" max="10241" width="2.140625" style="377" customWidth="1"/>
    <col min="10242" max="10242" width="11.42578125" style="377" customWidth="1"/>
    <col min="10243" max="10243" width="67" style="377" customWidth="1"/>
    <col min="10244" max="10244" width="18.140625" style="377" customWidth="1"/>
    <col min="10245" max="10496" width="8.85546875" style="377"/>
    <col min="10497" max="10497" width="2.140625" style="377" customWidth="1"/>
    <col min="10498" max="10498" width="11.42578125" style="377" customWidth="1"/>
    <col min="10499" max="10499" width="67" style="377" customWidth="1"/>
    <col min="10500" max="10500" width="18.140625" style="377" customWidth="1"/>
    <col min="10501" max="10752" width="8.85546875" style="377"/>
    <col min="10753" max="10753" width="2.140625" style="377" customWidth="1"/>
    <col min="10754" max="10754" width="11.42578125" style="377" customWidth="1"/>
    <col min="10755" max="10755" width="67" style="377" customWidth="1"/>
    <col min="10756" max="10756" width="18.140625" style="377" customWidth="1"/>
    <col min="10757" max="11008" width="8.85546875" style="377"/>
    <col min="11009" max="11009" width="2.140625" style="377" customWidth="1"/>
    <col min="11010" max="11010" width="11.42578125" style="377" customWidth="1"/>
    <col min="11011" max="11011" width="67" style="377" customWidth="1"/>
    <col min="11012" max="11012" width="18.140625" style="377" customWidth="1"/>
    <col min="11013" max="11264" width="8.85546875" style="377"/>
    <col min="11265" max="11265" width="2.140625" style="377" customWidth="1"/>
    <col min="11266" max="11266" width="11.42578125" style="377" customWidth="1"/>
    <col min="11267" max="11267" width="67" style="377" customWidth="1"/>
    <col min="11268" max="11268" width="18.140625" style="377" customWidth="1"/>
    <col min="11269" max="11520" width="8.85546875" style="377"/>
    <col min="11521" max="11521" width="2.140625" style="377" customWidth="1"/>
    <col min="11522" max="11522" width="11.42578125" style="377" customWidth="1"/>
    <col min="11523" max="11523" width="67" style="377" customWidth="1"/>
    <col min="11524" max="11524" width="18.140625" style="377" customWidth="1"/>
    <col min="11525" max="11776" width="8.85546875" style="377"/>
    <col min="11777" max="11777" width="2.140625" style="377" customWidth="1"/>
    <col min="11778" max="11778" width="11.42578125" style="377" customWidth="1"/>
    <col min="11779" max="11779" width="67" style="377" customWidth="1"/>
    <col min="11780" max="11780" width="18.140625" style="377" customWidth="1"/>
    <col min="11781" max="12032" width="8.85546875" style="377"/>
    <col min="12033" max="12033" width="2.140625" style="377" customWidth="1"/>
    <col min="12034" max="12034" width="11.42578125" style="377" customWidth="1"/>
    <col min="12035" max="12035" width="67" style="377" customWidth="1"/>
    <col min="12036" max="12036" width="18.140625" style="377" customWidth="1"/>
    <col min="12037" max="12288" width="8.85546875" style="377"/>
    <col min="12289" max="12289" width="2.140625" style="377" customWidth="1"/>
    <col min="12290" max="12290" width="11.42578125" style="377" customWidth="1"/>
    <col min="12291" max="12291" width="67" style="377" customWidth="1"/>
    <col min="12292" max="12292" width="18.140625" style="377" customWidth="1"/>
    <col min="12293" max="12544" width="8.85546875" style="377"/>
    <col min="12545" max="12545" width="2.140625" style="377" customWidth="1"/>
    <col min="12546" max="12546" width="11.42578125" style="377" customWidth="1"/>
    <col min="12547" max="12547" width="67" style="377" customWidth="1"/>
    <col min="12548" max="12548" width="18.140625" style="377" customWidth="1"/>
    <col min="12549" max="12800" width="8.85546875" style="377"/>
    <col min="12801" max="12801" width="2.140625" style="377" customWidth="1"/>
    <col min="12802" max="12802" width="11.42578125" style="377" customWidth="1"/>
    <col min="12803" max="12803" width="67" style="377" customWidth="1"/>
    <col min="12804" max="12804" width="18.140625" style="377" customWidth="1"/>
    <col min="12805" max="13056" width="8.85546875" style="377"/>
    <col min="13057" max="13057" width="2.140625" style="377" customWidth="1"/>
    <col min="13058" max="13058" width="11.42578125" style="377" customWidth="1"/>
    <col min="13059" max="13059" width="67" style="377" customWidth="1"/>
    <col min="13060" max="13060" width="18.140625" style="377" customWidth="1"/>
    <col min="13061" max="13312" width="8.85546875" style="377"/>
    <col min="13313" max="13313" width="2.140625" style="377" customWidth="1"/>
    <col min="13314" max="13314" width="11.42578125" style="377" customWidth="1"/>
    <col min="13315" max="13315" width="67" style="377" customWidth="1"/>
    <col min="13316" max="13316" width="18.140625" style="377" customWidth="1"/>
    <col min="13317" max="13568" width="8.85546875" style="377"/>
    <col min="13569" max="13569" width="2.140625" style="377" customWidth="1"/>
    <col min="13570" max="13570" width="11.42578125" style="377" customWidth="1"/>
    <col min="13571" max="13571" width="67" style="377" customWidth="1"/>
    <col min="13572" max="13572" width="18.140625" style="377" customWidth="1"/>
    <col min="13573" max="13824" width="8.85546875" style="377"/>
    <col min="13825" max="13825" width="2.140625" style="377" customWidth="1"/>
    <col min="13826" max="13826" width="11.42578125" style="377" customWidth="1"/>
    <col min="13827" max="13827" width="67" style="377" customWidth="1"/>
    <col min="13828" max="13828" width="18.140625" style="377" customWidth="1"/>
    <col min="13829" max="14080" width="8.85546875" style="377"/>
    <col min="14081" max="14081" width="2.140625" style="377" customWidth="1"/>
    <col min="14082" max="14082" width="11.42578125" style="377" customWidth="1"/>
    <col min="14083" max="14083" width="67" style="377" customWidth="1"/>
    <col min="14084" max="14084" width="18.140625" style="377" customWidth="1"/>
    <col min="14085" max="14336" width="8.85546875" style="377"/>
    <col min="14337" max="14337" width="2.140625" style="377" customWidth="1"/>
    <col min="14338" max="14338" width="11.42578125" style="377" customWidth="1"/>
    <col min="14339" max="14339" width="67" style="377" customWidth="1"/>
    <col min="14340" max="14340" width="18.140625" style="377" customWidth="1"/>
    <col min="14341" max="14592" width="8.85546875" style="377"/>
    <col min="14593" max="14593" width="2.140625" style="377" customWidth="1"/>
    <col min="14594" max="14594" width="11.42578125" style="377" customWidth="1"/>
    <col min="14595" max="14595" width="67" style="377" customWidth="1"/>
    <col min="14596" max="14596" width="18.140625" style="377" customWidth="1"/>
    <col min="14597" max="14848" width="8.85546875" style="377"/>
    <col min="14849" max="14849" width="2.140625" style="377" customWidth="1"/>
    <col min="14850" max="14850" width="11.42578125" style="377" customWidth="1"/>
    <col min="14851" max="14851" width="67" style="377" customWidth="1"/>
    <col min="14852" max="14852" width="18.140625" style="377" customWidth="1"/>
    <col min="14853" max="15104" width="8.85546875" style="377"/>
    <col min="15105" max="15105" width="2.140625" style="377" customWidth="1"/>
    <col min="15106" max="15106" width="11.42578125" style="377" customWidth="1"/>
    <col min="15107" max="15107" width="67" style="377" customWidth="1"/>
    <col min="15108" max="15108" width="18.140625" style="377" customWidth="1"/>
    <col min="15109" max="15360" width="8.85546875" style="377"/>
    <col min="15361" max="15361" width="2.140625" style="377" customWidth="1"/>
    <col min="15362" max="15362" width="11.42578125" style="377" customWidth="1"/>
    <col min="15363" max="15363" width="67" style="377" customWidth="1"/>
    <col min="15364" max="15364" width="18.140625" style="377" customWidth="1"/>
    <col min="15365" max="15616" width="8.85546875" style="377"/>
    <col min="15617" max="15617" width="2.140625" style="377" customWidth="1"/>
    <col min="15618" max="15618" width="11.42578125" style="377" customWidth="1"/>
    <col min="15619" max="15619" width="67" style="377" customWidth="1"/>
    <col min="15620" max="15620" width="18.140625" style="377" customWidth="1"/>
    <col min="15621" max="15872" width="8.85546875" style="377"/>
    <col min="15873" max="15873" width="2.140625" style="377" customWidth="1"/>
    <col min="15874" max="15874" width="11.42578125" style="377" customWidth="1"/>
    <col min="15875" max="15875" width="67" style="377" customWidth="1"/>
    <col min="15876" max="15876" width="18.140625" style="377" customWidth="1"/>
    <col min="15877" max="16128" width="8.85546875" style="377"/>
    <col min="16129" max="16129" width="2.140625" style="377" customWidth="1"/>
    <col min="16130" max="16130" width="11.42578125" style="377" customWidth="1"/>
    <col min="16131" max="16131" width="67" style="377" customWidth="1"/>
    <col min="16132" max="16132" width="18.140625" style="377" customWidth="1"/>
    <col min="16133" max="16384" width="8.85546875" style="377"/>
  </cols>
  <sheetData>
    <row r="1" spans="2:4" ht="10.5" customHeight="1" x14ac:dyDescent="0.2"/>
    <row r="2" spans="2:4" x14ac:dyDescent="0.2">
      <c r="B2" s="184" t="s">
        <v>353</v>
      </c>
    </row>
    <row r="3" spans="2:4" x14ac:dyDescent="0.2">
      <c r="B3" s="256" t="s">
        <v>339</v>
      </c>
    </row>
    <row r="4" spans="2:4" ht="12" customHeight="1" thickBot="1" x14ac:dyDescent="0.25"/>
    <row r="5" spans="2:4" ht="26.25" thickTop="1" x14ac:dyDescent="0.2">
      <c r="B5" s="471" t="s">
        <v>340</v>
      </c>
      <c r="C5" s="472" t="s">
        <v>341</v>
      </c>
      <c r="D5" s="473" t="s">
        <v>342</v>
      </c>
    </row>
    <row r="6" spans="2:4" ht="22.5" customHeight="1" x14ac:dyDescent="0.2">
      <c r="B6" s="474"/>
      <c r="C6" s="475" t="s">
        <v>343</v>
      </c>
      <c r="D6" s="476"/>
    </row>
    <row r="7" spans="2:4" ht="22.5" customHeight="1" thickBot="1" x14ac:dyDescent="0.25">
      <c r="B7" s="477"/>
      <c r="C7" s="478" t="s">
        <v>344</v>
      </c>
      <c r="D7" s="479" t="s">
        <v>345</v>
      </c>
    </row>
    <row r="8" spans="2:4" ht="26.25" thickTop="1" x14ac:dyDescent="0.2">
      <c r="B8" s="471" t="s">
        <v>340</v>
      </c>
      <c r="C8" s="472" t="s">
        <v>346</v>
      </c>
      <c r="D8" s="473" t="s">
        <v>342</v>
      </c>
    </row>
    <row r="9" spans="2:4" ht="22.5" customHeight="1" x14ac:dyDescent="0.2">
      <c r="B9" s="474"/>
      <c r="C9" s="475" t="s">
        <v>343</v>
      </c>
      <c r="D9" s="476"/>
    </row>
    <row r="10" spans="2:4" ht="22.5" customHeight="1" thickBot="1" x14ac:dyDescent="0.25">
      <c r="B10" s="477"/>
      <c r="C10" s="478" t="s">
        <v>347</v>
      </c>
      <c r="D10" s="480" t="s">
        <v>345</v>
      </c>
    </row>
    <row r="11" spans="2:4" ht="13.5" thickTop="1" x14ac:dyDescent="0.2"/>
  </sheetData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Pasqyra Nr.1 </vt:lpstr>
      <vt:lpstr>Pasqyra Nr.2</vt:lpstr>
      <vt:lpstr>Pasqyra Nr.3</vt:lpstr>
      <vt:lpstr>Pasqyra Nr.3.2</vt:lpstr>
      <vt:lpstr>Pasqyra Nr.4 Fond Rindertimi</vt:lpstr>
      <vt:lpstr>Pasqyra Nr.5 </vt:lpstr>
      <vt:lpstr>Pasq 6-Ndryshim emertimi</vt:lpstr>
      <vt:lpstr>'Pasq 6-Ndryshim emertimi'!Print_Area</vt:lpstr>
      <vt:lpstr>'Pasqyra Nr.1 '!Print_Area</vt:lpstr>
      <vt:lpstr>'Pasqyra Nr.2'!Print_Area</vt:lpstr>
      <vt:lpstr>'Pasqyra Nr.3'!Print_Area</vt:lpstr>
      <vt:lpstr>'Pasqyra Nr.4 Fond Rindertimi'!Print_Area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cp:lastPrinted>2024-10-07T10:13:04Z</cp:lastPrinted>
  <dcterms:created xsi:type="dcterms:W3CDTF">2024-10-03T14:26:22Z</dcterms:created>
  <dcterms:modified xsi:type="dcterms:W3CDTF">2024-10-07T10:36:26Z</dcterms:modified>
</cp:coreProperties>
</file>